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lit.harutyunyan\Documents\2024-2026ՄԺԾԾ\ՄԺԾԾ հայտ 2024-2026\Ծրագրեր\1043\11007\"/>
    </mc:Choice>
  </mc:AlternateContent>
  <bookViews>
    <workbookView xWindow="-105" yWindow="-105" windowWidth="23250" windowHeight="12570" activeTab="1"/>
  </bookViews>
  <sheets>
    <sheet name="Budget 2024" sheetId="1" r:id="rId1"/>
    <sheet name="11007 Budget Details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E6" i="1"/>
  <c r="D6" i="1"/>
  <c r="C6" i="1"/>
  <c r="B6" i="1"/>
  <c r="B4" i="1" s="1"/>
  <c r="C4" i="1" s="1"/>
  <c r="D4" i="1" s="1"/>
  <c r="D15" i="2"/>
  <c r="C21" i="2"/>
  <c r="F18" i="2"/>
  <c r="H17" i="2"/>
  <c r="G17" i="2"/>
  <c r="F17" i="2"/>
  <c r="C17" i="2"/>
  <c r="B17" i="2" s="1"/>
  <c r="H16" i="2"/>
  <c r="G16" i="2"/>
  <c r="F16" i="2"/>
  <c r="C16" i="2"/>
  <c r="B16" i="2"/>
  <c r="J15" i="2"/>
  <c r="J23" i="2" s="1"/>
  <c r="I15" i="2"/>
  <c r="I23" i="2" s="1"/>
  <c r="H15" i="2"/>
  <c r="G15" i="2"/>
  <c r="E15" i="2"/>
  <c r="E23" i="2" s="1"/>
  <c r="E4" i="1" l="1"/>
  <c r="F4" i="1" s="1"/>
  <c r="B14" i="1"/>
  <c r="C14" i="1" s="1"/>
  <c r="D14" i="1" s="1"/>
  <c r="C22" i="2"/>
  <c r="H22" i="2"/>
  <c r="H23" i="2" s="1"/>
  <c r="F23" i="2"/>
  <c r="C23" i="2"/>
  <c r="G22" i="2"/>
  <c r="G23" i="2" s="1"/>
  <c r="F22" i="2"/>
  <c r="D7" i="2"/>
  <c r="B22" i="2"/>
  <c r="B23" i="2" s="1"/>
  <c r="K23" i="2" l="1"/>
  <c r="B24" i="2" s="1"/>
  <c r="B7" i="2"/>
  <c r="C7" i="2"/>
  <c r="E7" i="2"/>
  <c r="F24" i="2" l="1"/>
  <c r="G24" i="2"/>
  <c r="F7" i="2"/>
  <c r="F5" i="2" s="1"/>
  <c r="B5" i="2"/>
  <c r="C5" i="2" s="1"/>
  <c r="D5" i="2" s="1"/>
  <c r="E5" i="2" s="1"/>
  <c r="C24" i="2"/>
  <c r="D24" i="2"/>
  <c r="E24" i="2"/>
  <c r="J24" i="2"/>
  <c r="I24" i="2"/>
</calcChain>
</file>

<file path=xl/comments1.xml><?xml version="1.0" encoding="utf-8"?>
<comments xmlns="http://schemas.openxmlformats.org/spreadsheetml/2006/main">
  <authors>
    <author>Ararat Sahakyan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</rPr>
          <t>3 իջոցառումների համար դահլիճների վարձակալության, սուրճի ընդմիջման ծախսեր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Հոսանքի, ինտերնետի և այլ ծառայությունների ձեռք բերման նպատակով, ինչպես նաև արժութային տատանումները չեզոքացնելու համար։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պայմանավորված միջոցառումների մասնակիցների թվի ավելացմամբ և այլ չնախատեսված հանգամանքներով</t>
        </r>
      </text>
    </comment>
  </commentList>
</comments>
</file>

<file path=xl/sharedStrings.xml><?xml version="1.0" encoding="utf-8"?>
<sst xmlns="http://schemas.openxmlformats.org/spreadsheetml/2006/main" count="45" uniqueCount="38">
  <si>
    <t>1-ին եռամսյակ</t>
  </si>
  <si>
    <t>2-րդ եռամսյակ</t>
  </si>
  <si>
    <t>3-րդ եռամսյակ</t>
  </si>
  <si>
    <t>4-րդ եռամսյակ</t>
  </si>
  <si>
    <t>Ընդամենը Բյուջե</t>
  </si>
  <si>
    <t>Աճողական բյուջե</t>
  </si>
  <si>
    <t>Փաստացի բյուջե</t>
  </si>
  <si>
    <t>2023 թվականի փաստացի ծախսեր</t>
  </si>
  <si>
    <t>MWC, FEB 2024
Ապրիլ 22-26</t>
  </si>
  <si>
    <t>Viva-Tech 2024, Հունիս 14-17</t>
  </si>
  <si>
    <t>DigiTech 2024</t>
  </si>
  <si>
    <t>IAC 2024, Հոկտեմբեր 11-18</t>
  </si>
  <si>
    <t>EDEX, 
Դեկտեմբեր</t>
  </si>
  <si>
    <t>CES 2025</t>
  </si>
  <si>
    <t>Viva-Tech 2025</t>
  </si>
  <si>
    <t>IDEX 2025</t>
  </si>
  <si>
    <t>Ընդամենը բյուջե</t>
  </si>
  <si>
    <t>Վարձակալություն</t>
  </si>
  <si>
    <t>Կառուցապատում</t>
  </si>
  <si>
    <t>Ապահովագրություն</t>
  </si>
  <si>
    <t>Բեյջերի արժեք</t>
  </si>
  <si>
    <t>Ներկայացուցչական/Տպագրություն</t>
  </si>
  <si>
    <t>Տեղափոխում</t>
  </si>
  <si>
    <t>Այլ ծառայություններ կազմակերպչից</t>
  </si>
  <si>
    <t>Չնախատեսված</t>
  </si>
  <si>
    <t>ԸՆԴԱՄԵՆԸ</t>
  </si>
  <si>
    <t>g</t>
  </si>
  <si>
    <t>Փոխարժեք</t>
  </si>
  <si>
    <t>ԱՄՆ դոլար</t>
  </si>
  <si>
    <t>Եվրո</t>
  </si>
  <si>
    <t>3 Ֆորումներ</t>
  </si>
  <si>
    <t>ՀՀ ԿԲ 14.02.2023 փոխարժեք</t>
  </si>
  <si>
    <t>* Հաշվի առնելով ցուցահանդեսներում միասնական տաղավարի մակերեսի ավելացումն ու ցուցահանդեսների թվի աճը պայմանավորված ավելի մեծ թվով տարածաշրջաններում անցկացվելիք միջոցառումնեորվ։</t>
  </si>
  <si>
    <t>11007 ծրագրի 2024 թվականի բյուջեյի եռամսյակային բաշխվածություն, աճողական կարգով, հազ․ ՀՀ դրամ</t>
  </si>
  <si>
    <t>2024 - 2026 թվականների պլանավորվող ՄԺԾԾ, հազ․ ՀՀ դրամ</t>
  </si>
  <si>
    <t>**  2026 թվականի համար գործող պայմանագրեր չկան և արժեքները հնարավոր է փոխվեն 2025 թվականին նոր պայմանագրերի ստորագրմամբ։</t>
  </si>
  <si>
    <t>11007 ծրագրի 2024 թվականի բյուջեի եռամսյակային բաշխվածություն, աճողական կարգով ՀՀ դրամ</t>
  </si>
  <si>
    <t>11007 ծրագրի 2024 թվականի բյուջեի բացվածք ըստ միջոցառումների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</si>
</sst>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_);_(@_)"/>
    <numFmt numFmtId="166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indexed="81"/>
      <name val="Tahoma"/>
      <family val="2"/>
    </font>
    <font>
      <b/>
      <sz val="14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name val="GHEA Grapalat"/>
      <family val="3"/>
    </font>
    <font>
      <b/>
      <sz val="12"/>
      <color theme="1"/>
      <name val="GHEA Grapalat"/>
      <family val="3"/>
    </font>
    <font>
      <b/>
      <sz val="12"/>
      <color rgb="FF000000"/>
      <name val="GHEA Grapalat"/>
      <family val="3"/>
    </font>
    <font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2" borderId="0" xfId="0" applyFill="1"/>
    <xf numFmtId="0" fontId="2" fillId="3" borderId="0" xfId="0" applyFont="1" applyFill="1"/>
    <xf numFmtId="164" fontId="0" fillId="2" borderId="0" xfId="1" applyNumberFormat="1" applyFont="1" applyFill="1" applyAlignment="1">
      <alignment horizontal="center" vertical="center"/>
    </xf>
    <xf numFmtId="164" fontId="0" fillId="2" borderId="0" xfId="0" applyNumberFormat="1" applyFill="1"/>
    <xf numFmtId="0" fontId="3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2" fillId="3" borderId="0" xfId="0" applyNumberFormat="1" applyFont="1" applyFill="1"/>
    <xf numFmtId="164" fontId="2" fillId="3" borderId="0" xfId="1" applyNumberFormat="1" applyFont="1" applyFill="1" applyBorder="1"/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164" fontId="8" fillId="4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164" fontId="7" fillId="4" borderId="5" xfId="0" applyNumberFormat="1" applyFont="1" applyFill="1" applyBorder="1" applyAlignment="1">
      <alignment horizontal="center" vertical="center" wrapText="1"/>
    </xf>
    <xf numFmtId="164" fontId="8" fillId="4" borderId="6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164" fontId="9" fillId="3" borderId="8" xfId="0" applyNumberFormat="1" applyFont="1" applyFill="1" applyBorder="1" applyAlignment="1">
      <alignment horizontal="center" vertical="center"/>
    </xf>
    <xf numFmtId="164" fontId="9" fillId="3" borderId="8" xfId="1" applyNumberFormat="1" applyFont="1" applyFill="1" applyBorder="1" applyAlignment="1">
      <alignment horizontal="center" vertical="center"/>
    </xf>
    <xf numFmtId="165" fontId="8" fillId="3" borderId="8" xfId="0" applyNumberFormat="1" applyFont="1" applyFill="1" applyBorder="1" applyAlignment="1">
      <alignment horizontal="center" vertical="center"/>
    </xf>
    <xf numFmtId="164" fontId="8" fillId="3" borderId="9" xfId="0" applyNumberFormat="1" applyFont="1" applyFill="1" applyBorder="1"/>
    <xf numFmtId="0" fontId="10" fillId="0" borderId="0" xfId="0" applyFont="1"/>
    <xf numFmtId="0" fontId="7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64" fontId="7" fillId="2" borderId="15" xfId="1" applyNumberFormat="1" applyFont="1" applyFill="1" applyBorder="1" applyAlignment="1">
      <alignment horizontal="center" vertical="center"/>
    </xf>
    <xf numFmtId="164" fontId="7" fillId="2" borderId="15" xfId="1" applyNumberFormat="1" applyFont="1" applyFill="1" applyBorder="1"/>
    <xf numFmtId="164" fontId="7" fillId="0" borderId="15" xfId="1" applyNumberFormat="1" applyFont="1" applyBorder="1" applyAlignment="1">
      <alignment horizontal="center" vertical="center"/>
    </xf>
    <xf numFmtId="164" fontId="7" fillId="0" borderId="16" xfId="1" applyNumberFormat="1" applyFont="1" applyBorder="1" applyAlignment="1">
      <alignment horizontal="center" vertical="center"/>
    </xf>
    <xf numFmtId="164" fontId="7" fillId="0" borderId="17" xfId="1" applyNumberFormat="1" applyFont="1" applyBorder="1"/>
    <xf numFmtId="164" fontId="7" fillId="0" borderId="15" xfId="1" applyNumberFormat="1" applyFont="1" applyBorder="1" applyAlignment="1"/>
    <xf numFmtId="164" fontId="7" fillId="0" borderId="15" xfId="1" applyNumberFormat="1" applyFont="1" applyBorder="1"/>
    <xf numFmtId="164" fontId="3" fillId="2" borderId="15" xfId="1" applyNumberFormat="1" applyFont="1" applyFill="1" applyBorder="1"/>
    <xf numFmtId="164" fontId="3" fillId="0" borderId="15" xfId="1" applyNumberFormat="1" applyFont="1" applyBorder="1" applyAlignment="1"/>
    <xf numFmtId="164" fontId="3" fillId="0" borderId="15" xfId="1" applyNumberFormat="1" applyFont="1" applyBorder="1"/>
    <xf numFmtId="164" fontId="3" fillId="0" borderId="16" xfId="1" applyNumberFormat="1" applyFont="1" applyBorder="1"/>
    <xf numFmtId="164" fontId="3" fillId="0" borderId="17" xfId="1" applyNumberFormat="1" applyFont="1" applyBorder="1"/>
    <xf numFmtId="0" fontId="4" fillId="0" borderId="18" xfId="0" applyFont="1" applyBorder="1" applyAlignment="1">
      <alignment horizontal="center" vertical="center" wrapText="1"/>
    </xf>
    <xf numFmtId="164" fontId="8" fillId="2" borderId="19" xfId="1" applyNumberFormat="1" applyFont="1" applyFill="1" applyBorder="1" applyAlignment="1">
      <alignment horizontal="center" vertical="center"/>
    </xf>
    <xf numFmtId="164" fontId="8" fillId="0" borderId="19" xfId="1" applyNumberFormat="1" applyFont="1" applyFill="1" applyBorder="1" applyAlignment="1">
      <alignment horizontal="center" vertical="center"/>
    </xf>
    <xf numFmtId="164" fontId="8" fillId="0" borderId="20" xfId="1" applyNumberFormat="1" applyFont="1" applyBorder="1" applyAlignment="1">
      <alignment horizontal="center" vertical="center"/>
    </xf>
    <xf numFmtId="0" fontId="7" fillId="3" borderId="0" xfId="0" applyFont="1" applyFill="1"/>
    <xf numFmtId="166" fontId="8" fillId="3" borderId="21" xfId="2" applyNumberFormat="1" applyFont="1" applyFill="1" applyBorder="1" applyAlignment="1">
      <alignment horizontal="center" vertical="center"/>
    </xf>
    <xf numFmtId="166" fontId="8" fillId="3" borderId="22" xfId="2" applyNumberFormat="1" applyFont="1" applyFill="1" applyBorder="1" applyAlignment="1">
      <alignment horizontal="center" vertical="center"/>
    </xf>
    <xf numFmtId="166" fontId="11" fillId="3" borderId="23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64" fontId="7" fillId="3" borderId="0" xfId="0" applyNumberFormat="1" applyFont="1" applyFill="1"/>
    <xf numFmtId="0" fontId="3" fillId="0" borderId="1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3" fillId="0" borderId="0" xfId="0" applyFont="1"/>
    <xf numFmtId="0" fontId="12" fillId="2" borderId="0" xfId="0" applyFont="1" applyFill="1"/>
    <xf numFmtId="0" fontId="12" fillId="0" borderId="0" xfId="0" applyFont="1"/>
    <xf numFmtId="0" fontId="6" fillId="2" borderId="0" xfId="0" applyFont="1" applyFill="1" applyAlignment="1">
      <alignment horizontal="lef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54"/>
  <sheetViews>
    <sheetView topLeftCell="A7" workbookViewId="0">
      <selection activeCell="B22" sqref="B22"/>
    </sheetView>
  </sheetViews>
  <sheetFormatPr defaultColWidth="8.85546875" defaultRowHeight="16.5" x14ac:dyDescent="0.3"/>
  <cols>
    <col min="1" max="1" width="27.5703125" style="58" customWidth="1"/>
    <col min="2" max="2" width="15.42578125" style="58" customWidth="1"/>
    <col min="3" max="4" width="19.5703125" style="58" customWidth="1"/>
    <col min="5" max="6" width="15.7109375" style="58" customWidth="1"/>
    <col min="7" max="16384" width="8.85546875" style="58"/>
  </cols>
  <sheetData>
    <row r="1" spans="1:63" ht="20.25" x14ac:dyDescent="0.3">
      <c r="A1" s="9" t="s">
        <v>33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</row>
    <row r="2" spans="1:63" ht="17.25" thickBot="1" x14ac:dyDescent="0.3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</row>
    <row r="3" spans="1:63" ht="28.5" x14ac:dyDescent="0.3">
      <c r="A3" s="10"/>
      <c r="B3" s="11" t="s">
        <v>0</v>
      </c>
      <c r="C3" s="11" t="s">
        <v>1</v>
      </c>
      <c r="D3" s="11" t="s">
        <v>2</v>
      </c>
      <c r="E3" s="11" t="s">
        <v>3</v>
      </c>
      <c r="F3" s="12" t="s">
        <v>4</v>
      </c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</row>
    <row r="4" spans="1:63" x14ac:dyDescent="0.3">
      <c r="A4" s="13" t="s">
        <v>5</v>
      </c>
      <c r="B4" s="14">
        <f>B6</f>
        <v>50879.031750000002</v>
      </c>
      <c r="C4" s="14">
        <f>B4+C6</f>
        <v>100257.11199999999</v>
      </c>
      <c r="D4" s="14">
        <f>C4+D6</f>
        <v>142932.383</v>
      </c>
      <c r="E4" s="14">
        <f>E6+D4</f>
        <v>363033.72224999999</v>
      </c>
      <c r="F4" s="14">
        <f>E4</f>
        <v>363033.72224999999</v>
      </c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</row>
    <row r="5" spans="1:63" x14ac:dyDescent="0.3">
      <c r="A5" s="17"/>
      <c r="B5" s="18"/>
      <c r="C5" s="18"/>
      <c r="D5" s="18"/>
      <c r="E5" s="18"/>
      <c r="F5" s="19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</row>
    <row r="6" spans="1:63" ht="17.25" thickBot="1" x14ac:dyDescent="0.35">
      <c r="A6" s="20" t="s">
        <v>6</v>
      </c>
      <c r="B6" s="21">
        <f>'11007 Budget Details'!B7/1000</f>
        <v>50879.031750000002</v>
      </c>
      <c r="C6" s="21">
        <f>'11007 Budget Details'!C7/1000</f>
        <v>49378.080249999999</v>
      </c>
      <c r="D6" s="21">
        <f>'11007 Budget Details'!D7/1000</f>
        <v>42675.271000000001</v>
      </c>
      <c r="E6" s="21">
        <f>'11007 Budget Details'!E7/1000</f>
        <v>220101.33924999999</v>
      </c>
      <c r="F6" s="21">
        <f>'11007 Budget Details'!F7/1000</f>
        <v>363033.72224999999</v>
      </c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</row>
    <row r="7" spans="1:63" x14ac:dyDescent="0.3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</row>
    <row r="8" spans="1:63" x14ac:dyDescent="0.3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</row>
    <row r="9" spans="1:63" x14ac:dyDescent="0.3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</row>
    <row r="10" spans="1:63" x14ac:dyDescent="0.3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</row>
    <row r="11" spans="1:63" ht="20.25" x14ac:dyDescent="0.3">
      <c r="A11" s="59" t="s">
        <v>34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</row>
    <row r="12" spans="1:63" ht="21" thickBot="1" x14ac:dyDescent="0.35">
      <c r="A12" s="9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</row>
    <row r="13" spans="1:63" x14ac:dyDescent="0.3">
      <c r="A13" s="10"/>
      <c r="B13" s="11">
        <v>2024</v>
      </c>
      <c r="C13" s="11">
        <v>2025</v>
      </c>
      <c r="D13" s="11">
        <v>2026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</row>
    <row r="14" spans="1:63" x14ac:dyDescent="0.3">
      <c r="A14" s="13">
        <v>11007</v>
      </c>
      <c r="B14" s="14">
        <f>F4</f>
        <v>363033.72224999999</v>
      </c>
      <c r="C14" s="14">
        <f>B14*1.3</f>
        <v>471943.83892499999</v>
      </c>
      <c r="D14" s="14">
        <f>C14*1.3</f>
        <v>613526.99060250004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</row>
    <row r="15" spans="1:63" x14ac:dyDescent="0.3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</row>
    <row r="16" spans="1:63" x14ac:dyDescent="0.3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</row>
    <row r="17" spans="1:63" x14ac:dyDescent="0.3">
      <c r="A17" s="57" t="s">
        <v>32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</row>
    <row r="18" spans="1:63" x14ac:dyDescent="0.3">
      <c r="A18" s="57" t="s">
        <v>35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</row>
    <row r="19" spans="1:63" x14ac:dyDescent="0.3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</row>
    <row r="20" spans="1:63" x14ac:dyDescent="0.3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</row>
    <row r="21" spans="1:63" x14ac:dyDescent="0.3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</row>
    <row r="22" spans="1:63" x14ac:dyDescent="0.3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</row>
    <row r="23" spans="1:63" x14ac:dyDescent="0.3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</row>
    <row r="24" spans="1:63" x14ac:dyDescent="0.3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</row>
    <row r="25" spans="1:63" x14ac:dyDescent="0.3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</row>
    <row r="26" spans="1:63" x14ac:dyDescent="0.3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</row>
    <row r="27" spans="1:63" x14ac:dyDescent="0.3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</row>
    <row r="28" spans="1:63" x14ac:dyDescent="0.3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</row>
    <row r="29" spans="1:63" x14ac:dyDescent="0.3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</row>
    <row r="30" spans="1:63" x14ac:dyDescent="0.3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</row>
    <row r="31" spans="1:63" x14ac:dyDescent="0.3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</row>
    <row r="32" spans="1:63" x14ac:dyDescent="0.3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</row>
    <row r="33" spans="1:63" x14ac:dyDescent="0.3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</row>
    <row r="34" spans="1:63" x14ac:dyDescent="0.3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</row>
    <row r="35" spans="1:63" x14ac:dyDescent="0.3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</row>
    <row r="36" spans="1:63" x14ac:dyDescent="0.3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</row>
    <row r="37" spans="1:63" x14ac:dyDescent="0.3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</row>
    <row r="38" spans="1:63" x14ac:dyDescent="0.3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</row>
    <row r="39" spans="1:63" x14ac:dyDescent="0.3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</row>
    <row r="40" spans="1:63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</row>
    <row r="41" spans="1:63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</row>
    <row r="42" spans="1:63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</row>
    <row r="43" spans="1:63" x14ac:dyDescent="0.3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</row>
    <row r="44" spans="1:63" x14ac:dyDescent="0.3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</row>
    <row r="45" spans="1:63" x14ac:dyDescent="0.3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</row>
    <row r="46" spans="1:63" x14ac:dyDescent="0.3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</row>
    <row r="47" spans="1:63" x14ac:dyDescent="0.3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</row>
    <row r="48" spans="1:63" x14ac:dyDescent="0.3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</row>
    <row r="49" spans="1:63" x14ac:dyDescent="0.3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</row>
    <row r="50" spans="1:63" x14ac:dyDescent="0.3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</row>
    <row r="51" spans="1:63" x14ac:dyDescent="0.3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</row>
    <row r="52" spans="1:63" x14ac:dyDescent="0.3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</row>
    <row r="53" spans="1:63" x14ac:dyDescent="0.3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</row>
    <row r="54" spans="1:63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</row>
    <row r="55" spans="1:63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</row>
    <row r="56" spans="1:63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</row>
    <row r="57" spans="1:63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</row>
    <row r="58" spans="1:63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</row>
    <row r="59" spans="1:63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</row>
    <row r="60" spans="1:63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</row>
    <row r="61" spans="1:63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</row>
    <row r="62" spans="1:63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</row>
    <row r="63" spans="1:63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</row>
    <row r="64" spans="1:63" x14ac:dyDescent="0.3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</row>
    <row r="65" spans="1:63" x14ac:dyDescent="0.3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</row>
    <row r="66" spans="1:63" x14ac:dyDescent="0.3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</row>
    <row r="67" spans="1:63" x14ac:dyDescent="0.3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</row>
    <row r="68" spans="1:63" x14ac:dyDescent="0.3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</row>
    <row r="69" spans="1:63" x14ac:dyDescent="0.3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</row>
    <row r="70" spans="1:63" x14ac:dyDescent="0.3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</row>
    <row r="71" spans="1:63" x14ac:dyDescent="0.3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</row>
    <row r="72" spans="1:63" x14ac:dyDescent="0.3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</row>
    <row r="73" spans="1:63" x14ac:dyDescent="0.3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</row>
    <row r="74" spans="1:63" x14ac:dyDescent="0.3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</row>
    <row r="75" spans="1:63" x14ac:dyDescent="0.3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</row>
    <row r="76" spans="1:63" x14ac:dyDescent="0.3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</row>
    <row r="77" spans="1:63" x14ac:dyDescent="0.3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</row>
    <row r="78" spans="1:63" x14ac:dyDescent="0.3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</row>
    <row r="79" spans="1:63" x14ac:dyDescent="0.3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</row>
    <row r="80" spans="1:63" x14ac:dyDescent="0.3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</row>
    <row r="81" spans="1:63" x14ac:dyDescent="0.3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</row>
    <row r="82" spans="1:63" x14ac:dyDescent="0.3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</row>
    <row r="83" spans="1:63" x14ac:dyDescent="0.3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</row>
    <row r="84" spans="1:63" x14ac:dyDescent="0.3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</row>
    <row r="85" spans="1:63" x14ac:dyDescent="0.3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</row>
    <row r="86" spans="1:63" x14ac:dyDescent="0.3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</row>
    <row r="87" spans="1:63" x14ac:dyDescent="0.3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</row>
    <row r="88" spans="1:63" x14ac:dyDescent="0.3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  <c r="BH88" s="57"/>
      <c r="BI88" s="57"/>
      <c r="BJ88" s="57"/>
      <c r="BK88" s="57"/>
    </row>
    <row r="89" spans="1:63" x14ac:dyDescent="0.3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  <c r="BH89" s="57"/>
      <c r="BI89" s="57"/>
      <c r="BJ89" s="57"/>
      <c r="BK89" s="57"/>
    </row>
    <row r="90" spans="1:63" x14ac:dyDescent="0.3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  <c r="BG90" s="57"/>
      <c r="BH90" s="57"/>
      <c r="BI90" s="57"/>
      <c r="BJ90" s="57"/>
      <c r="BK90" s="57"/>
    </row>
    <row r="91" spans="1:63" x14ac:dyDescent="0.3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</row>
    <row r="92" spans="1:63" x14ac:dyDescent="0.3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</row>
    <row r="93" spans="1:63" x14ac:dyDescent="0.3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</row>
    <row r="94" spans="1:63" x14ac:dyDescent="0.3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</row>
    <row r="95" spans="1:63" x14ac:dyDescent="0.3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  <c r="BH95" s="57"/>
      <c r="BI95" s="57"/>
      <c r="BJ95" s="57"/>
      <c r="BK95" s="57"/>
    </row>
    <row r="96" spans="1:63" x14ac:dyDescent="0.3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  <c r="BH96" s="57"/>
      <c r="BI96" s="57"/>
      <c r="BJ96" s="57"/>
      <c r="BK96" s="57"/>
    </row>
    <row r="97" spans="1:63" x14ac:dyDescent="0.3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</row>
    <row r="98" spans="1:63" x14ac:dyDescent="0.3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  <c r="BH98" s="57"/>
      <c r="BI98" s="57"/>
      <c r="BJ98" s="57"/>
      <c r="BK98" s="57"/>
    </row>
    <row r="99" spans="1:63" x14ac:dyDescent="0.3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</row>
    <row r="100" spans="1:63" x14ac:dyDescent="0.3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7"/>
      <c r="BH100" s="57"/>
      <c r="BI100" s="57"/>
      <c r="BJ100" s="57"/>
      <c r="BK100" s="57"/>
    </row>
    <row r="101" spans="1:63" x14ac:dyDescent="0.3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  <c r="BF101" s="57"/>
      <c r="BG101" s="57"/>
      <c r="BH101" s="57"/>
      <c r="BI101" s="57"/>
      <c r="BJ101" s="57"/>
      <c r="BK101" s="57"/>
    </row>
    <row r="102" spans="1:63" x14ac:dyDescent="0.3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  <c r="BH102" s="57"/>
      <c r="BI102" s="57"/>
      <c r="BJ102" s="57"/>
      <c r="BK102" s="57"/>
    </row>
    <row r="103" spans="1:63" x14ac:dyDescent="0.3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  <c r="BF103" s="57"/>
      <c r="BG103" s="57"/>
      <c r="BH103" s="57"/>
      <c r="BI103" s="57"/>
      <c r="BJ103" s="57"/>
      <c r="BK103" s="57"/>
    </row>
    <row r="104" spans="1:63" x14ac:dyDescent="0.3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7"/>
      <c r="BI104" s="57"/>
      <c r="BJ104" s="57"/>
      <c r="BK104" s="57"/>
    </row>
    <row r="105" spans="1:63" x14ac:dyDescent="0.3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  <c r="BG105" s="57"/>
      <c r="BH105" s="57"/>
      <c r="BI105" s="57"/>
      <c r="BJ105" s="57"/>
      <c r="BK105" s="57"/>
    </row>
    <row r="106" spans="1:63" x14ac:dyDescent="0.3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  <c r="BK106" s="57"/>
    </row>
    <row r="107" spans="1:63" x14ac:dyDescent="0.3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  <c r="BF107" s="57"/>
      <c r="BG107" s="57"/>
      <c r="BH107" s="57"/>
      <c r="BI107" s="57"/>
      <c r="BJ107" s="57"/>
      <c r="BK107" s="57"/>
    </row>
    <row r="108" spans="1:63" x14ac:dyDescent="0.3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  <c r="BF108" s="57"/>
      <c r="BG108" s="57"/>
      <c r="BH108" s="57"/>
      <c r="BI108" s="57"/>
      <c r="BJ108" s="57"/>
      <c r="BK108" s="57"/>
    </row>
    <row r="109" spans="1:63" x14ac:dyDescent="0.3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  <c r="BF109" s="57"/>
      <c r="BG109" s="57"/>
      <c r="BH109" s="57"/>
      <c r="BI109" s="57"/>
      <c r="BJ109" s="57"/>
      <c r="BK109" s="57"/>
    </row>
    <row r="110" spans="1:63" x14ac:dyDescent="0.3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  <c r="BF110" s="57"/>
      <c r="BG110" s="57"/>
      <c r="BH110" s="57"/>
      <c r="BI110" s="57"/>
      <c r="BJ110" s="57"/>
      <c r="BK110" s="57"/>
    </row>
    <row r="111" spans="1:63" x14ac:dyDescent="0.3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  <c r="BK111" s="57"/>
    </row>
    <row r="112" spans="1:63" x14ac:dyDescent="0.3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  <c r="BF112" s="57"/>
      <c r="BG112" s="57"/>
      <c r="BH112" s="57"/>
      <c r="BI112" s="57"/>
      <c r="BJ112" s="57"/>
      <c r="BK112" s="57"/>
    </row>
    <row r="113" spans="1:63" x14ac:dyDescent="0.3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  <c r="AZ113" s="57"/>
      <c r="BA113" s="57"/>
      <c r="BB113" s="57"/>
      <c r="BC113" s="57"/>
      <c r="BD113" s="57"/>
      <c r="BE113" s="57"/>
      <c r="BF113" s="57"/>
      <c r="BG113" s="57"/>
      <c r="BH113" s="57"/>
      <c r="BI113" s="57"/>
      <c r="BJ113" s="57"/>
      <c r="BK113" s="57"/>
    </row>
    <row r="114" spans="1:63" x14ac:dyDescent="0.3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  <c r="AZ114" s="57"/>
      <c r="BA114" s="57"/>
      <c r="BB114" s="57"/>
      <c r="BC114" s="57"/>
      <c r="BD114" s="57"/>
      <c r="BE114" s="57"/>
      <c r="BF114" s="57"/>
      <c r="BG114" s="57"/>
      <c r="BH114" s="57"/>
      <c r="BI114" s="57"/>
      <c r="BJ114" s="57"/>
      <c r="BK114" s="57"/>
    </row>
    <row r="115" spans="1:63" x14ac:dyDescent="0.3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  <c r="AZ115" s="57"/>
      <c r="BA115" s="57"/>
      <c r="BB115" s="57"/>
      <c r="BC115" s="57"/>
      <c r="BD115" s="57"/>
      <c r="BE115" s="57"/>
      <c r="BF115" s="57"/>
      <c r="BG115" s="57"/>
      <c r="BH115" s="57"/>
      <c r="BI115" s="57"/>
      <c r="BJ115" s="57"/>
      <c r="BK115" s="57"/>
    </row>
    <row r="116" spans="1:63" x14ac:dyDescent="0.3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  <c r="AZ116" s="57"/>
      <c r="BA116" s="57"/>
      <c r="BB116" s="57"/>
      <c r="BC116" s="57"/>
      <c r="BD116" s="57"/>
      <c r="BE116" s="57"/>
      <c r="BF116" s="57"/>
      <c r="BG116" s="57"/>
      <c r="BH116" s="57"/>
      <c r="BI116" s="57"/>
      <c r="BJ116" s="57"/>
      <c r="BK116" s="57"/>
    </row>
    <row r="117" spans="1:63" x14ac:dyDescent="0.3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  <c r="AZ117" s="57"/>
      <c r="BA117" s="57"/>
      <c r="BB117" s="57"/>
      <c r="BC117" s="57"/>
      <c r="BD117" s="57"/>
      <c r="BE117" s="57"/>
      <c r="BF117" s="57"/>
      <c r="BG117" s="57"/>
      <c r="BH117" s="57"/>
      <c r="BI117" s="57"/>
      <c r="BJ117" s="57"/>
      <c r="BK117" s="57"/>
    </row>
    <row r="118" spans="1:63" x14ac:dyDescent="0.3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  <c r="AZ118" s="57"/>
      <c r="BA118" s="57"/>
      <c r="BB118" s="57"/>
      <c r="BC118" s="57"/>
      <c r="BD118" s="57"/>
      <c r="BE118" s="57"/>
      <c r="BF118" s="57"/>
      <c r="BG118" s="57"/>
      <c r="BH118" s="57"/>
      <c r="BI118" s="57"/>
      <c r="BJ118" s="57"/>
      <c r="BK118" s="57"/>
    </row>
    <row r="119" spans="1:63" x14ac:dyDescent="0.3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57"/>
      <c r="BJ119" s="57"/>
      <c r="BK119" s="57"/>
    </row>
    <row r="120" spans="1:63" x14ac:dyDescent="0.3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  <c r="BH120" s="57"/>
      <c r="BI120" s="57"/>
      <c r="BJ120" s="57"/>
      <c r="BK120" s="57"/>
    </row>
    <row r="121" spans="1:63" x14ac:dyDescent="0.3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  <c r="AZ121" s="57"/>
      <c r="BA121" s="57"/>
      <c r="BB121" s="57"/>
      <c r="BC121" s="57"/>
      <c r="BD121" s="57"/>
      <c r="BE121" s="57"/>
      <c r="BF121" s="57"/>
      <c r="BG121" s="57"/>
      <c r="BH121" s="57"/>
      <c r="BI121" s="57"/>
      <c r="BJ121" s="57"/>
      <c r="BK121" s="57"/>
    </row>
    <row r="122" spans="1:63" x14ac:dyDescent="0.3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  <c r="AZ122" s="57"/>
      <c r="BA122" s="57"/>
      <c r="BB122" s="57"/>
      <c r="BC122" s="57"/>
      <c r="BD122" s="57"/>
      <c r="BE122" s="57"/>
      <c r="BF122" s="57"/>
      <c r="BG122" s="57"/>
      <c r="BH122" s="57"/>
      <c r="BI122" s="57"/>
      <c r="BJ122" s="57"/>
      <c r="BK122" s="57"/>
    </row>
    <row r="123" spans="1:63" x14ac:dyDescent="0.3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  <c r="BH123" s="57"/>
      <c r="BI123" s="57"/>
      <c r="BJ123" s="57"/>
      <c r="BK123" s="57"/>
    </row>
    <row r="124" spans="1:63" x14ac:dyDescent="0.3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  <c r="AZ124" s="57"/>
      <c r="BA124" s="57"/>
      <c r="BB124" s="57"/>
      <c r="BC124" s="57"/>
      <c r="BD124" s="57"/>
      <c r="BE124" s="57"/>
      <c r="BF124" s="57"/>
      <c r="BG124" s="57"/>
      <c r="BH124" s="57"/>
      <c r="BI124" s="57"/>
      <c r="BJ124" s="57"/>
      <c r="BK124" s="57"/>
    </row>
    <row r="125" spans="1:63" x14ac:dyDescent="0.3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  <c r="AZ125" s="57"/>
      <c r="BA125" s="57"/>
      <c r="BB125" s="57"/>
      <c r="BC125" s="57"/>
      <c r="BD125" s="57"/>
      <c r="BE125" s="57"/>
      <c r="BF125" s="57"/>
      <c r="BG125" s="57"/>
      <c r="BH125" s="57"/>
      <c r="BI125" s="57"/>
      <c r="BJ125" s="57"/>
      <c r="BK125" s="57"/>
    </row>
    <row r="126" spans="1:63" x14ac:dyDescent="0.3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  <c r="AZ126" s="57"/>
      <c r="BA126" s="57"/>
      <c r="BB126" s="57"/>
      <c r="BC126" s="57"/>
      <c r="BD126" s="57"/>
      <c r="BE126" s="57"/>
      <c r="BF126" s="57"/>
      <c r="BG126" s="57"/>
      <c r="BH126" s="57"/>
      <c r="BI126" s="57"/>
      <c r="BJ126" s="57"/>
      <c r="BK126" s="57"/>
    </row>
    <row r="127" spans="1:63" x14ac:dyDescent="0.3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  <c r="AZ127" s="57"/>
      <c r="BA127" s="57"/>
      <c r="BB127" s="57"/>
      <c r="BC127" s="57"/>
      <c r="BD127" s="57"/>
      <c r="BE127" s="57"/>
      <c r="BF127" s="57"/>
      <c r="BG127" s="57"/>
      <c r="BH127" s="57"/>
      <c r="BI127" s="57"/>
      <c r="BJ127" s="57"/>
      <c r="BK127" s="57"/>
    </row>
    <row r="128" spans="1:63" x14ac:dyDescent="0.3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  <c r="AZ128" s="57"/>
      <c r="BA128" s="57"/>
      <c r="BB128" s="57"/>
      <c r="BC128" s="57"/>
      <c r="BD128" s="57"/>
      <c r="BE128" s="57"/>
      <c r="BF128" s="57"/>
      <c r="BG128" s="57"/>
      <c r="BH128" s="57"/>
      <c r="BI128" s="57"/>
      <c r="BJ128" s="57"/>
      <c r="BK128" s="57"/>
    </row>
    <row r="129" spans="1:63" x14ac:dyDescent="0.3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  <c r="AZ129" s="57"/>
      <c r="BA129" s="57"/>
      <c r="BB129" s="57"/>
      <c r="BC129" s="57"/>
      <c r="BD129" s="57"/>
      <c r="BE129" s="57"/>
      <c r="BF129" s="57"/>
      <c r="BG129" s="57"/>
      <c r="BH129" s="57"/>
      <c r="BI129" s="57"/>
      <c r="BJ129" s="57"/>
      <c r="BK129" s="57"/>
    </row>
    <row r="130" spans="1:63" x14ac:dyDescent="0.3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  <c r="AZ130" s="57"/>
      <c r="BA130" s="57"/>
      <c r="BB130" s="57"/>
      <c r="BC130" s="57"/>
      <c r="BD130" s="57"/>
      <c r="BE130" s="57"/>
      <c r="BF130" s="57"/>
      <c r="BG130" s="57"/>
      <c r="BH130" s="57"/>
      <c r="BI130" s="57"/>
      <c r="BJ130" s="57"/>
      <c r="BK130" s="57"/>
    </row>
    <row r="131" spans="1:63" x14ac:dyDescent="0.3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  <c r="AZ131" s="57"/>
      <c r="BA131" s="57"/>
      <c r="BB131" s="57"/>
      <c r="BC131" s="57"/>
      <c r="BD131" s="57"/>
      <c r="BE131" s="57"/>
      <c r="BF131" s="57"/>
      <c r="BG131" s="57"/>
      <c r="BH131" s="57"/>
      <c r="BI131" s="57"/>
      <c r="BJ131" s="57"/>
      <c r="BK131" s="57"/>
    </row>
    <row r="132" spans="1:63" x14ac:dyDescent="0.3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  <c r="BH132" s="57"/>
      <c r="BI132" s="57"/>
      <c r="BJ132" s="57"/>
      <c r="BK132" s="57"/>
    </row>
    <row r="133" spans="1:63" x14ac:dyDescent="0.3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  <c r="AZ133" s="57"/>
      <c r="BA133" s="57"/>
      <c r="BB133" s="57"/>
      <c r="BC133" s="57"/>
      <c r="BD133" s="57"/>
      <c r="BE133" s="57"/>
      <c r="BF133" s="57"/>
      <c r="BG133" s="57"/>
      <c r="BH133" s="57"/>
      <c r="BI133" s="57"/>
      <c r="BJ133" s="57"/>
      <c r="BK133" s="57"/>
    </row>
    <row r="134" spans="1:63" x14ac:dyDescent="0.3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57"/>
    </row>
    <row r="135" spans="1:63" x14ac:dyDescent="0.3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  <c r="BH135" s="57"/>
      <c r="BI135" s="57"/>
      <c r="BJ135" s="57"/>
      <c r="BK135" s="57"/>
    </row>
    <row r="136" spans="1:63" x14ac:dyDescent="0.3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  <c r="AZ136" s="57"/>
      <c r="BA136" s="57"/>
      <c r="BB136" s="57"/>
      <c r="BC136" s="57"/>
      <c r="BD136" s="57"/>
      <c r="BE136" s="57"/>
      <c r="BF136" s="57"/>
      <c r="BG136" s="57"/>
      <c r="BH136" s="57"/>
      <c r="BI136" s="57"/>
      <c r="BJ136" s="57"/>
      <c r="BK136" s="57"/>
    </row>
    <row r="137" spans="1:63" x14ac:dyDescent="0.3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  <c r="AZ137" s="57"/>
      <c r="BA137" s="57"/>
      <c r="BB137" s="57"/>
      <c r="BC137" s="57"/>
      <c r="BD137" s="57"/>
      <c r="BE137" s="57"/>
      <c r="BF137" s="57"/>
      <c r="BG137" s="57"/>
      <c r="BH137" s="57"/>
      <c r="BI137" s="57"/>
      <c r="BJ137" s="57"/>
      <c r="BK137" s="57"/>
    </row>
    <row r="138" spans="1:63" x14ac:dyDescent="0.3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  <c r="AZ138" s="57"/>
      <c r="BA138" s="57"/>
      <c r="BB138" s="57"/>
      <c r="BC138" s="57"/>
      <c r="BD138" s="57"/>
      <c r="BE138" s="57"/>
      <c r="BF138" s="57"/>
      <c r="BG138" s="57"/>
      <c r="BH138" s="57"/>
      <c r="BI138" s="57"/>
      <c r="BJ138" s="57"/>
      <c r="BK138" s="57"/>
    </row>
    <row r="139" spans="1:63" x14ac:dyDescent="0.3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  <c r="BH139" s="57"/>
      <c r="BI139" s="57"/>
      <c r="BJ139" s="57"/>
      <c r="BK139" s="57"/>
    </row>
    <row r="140" spans="1:63" x14ac:dyDescent="0.3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  <c r="AZ140" s="57"/>
      <c r="BA140" s="57"/>
      <c r="BB140" s="57"/>
      <c r="BC140" s="57"/>
      <c r="BD140" s="57"/>
      <c r="BE140" s="57"/>
      <c r="BF140" s="57"/>
      <c r="BG140" s="57"/>
      <c r="BH140" s="57"/>
      <c r="BI140" s="57"/>
      <c r="BJ140" s="57"/>
      <c r="BK140" s="57"/>
    </row>
    <row r="141" spans="1:63" x14ac:dyDescent="0.3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  <c r="AZ141" s="57"/>
      <c r="BA141" s="57"/>
      <c r="BB141" s="57"/>
      <c r="BC141" s="57"/>
      <c r="BD141" s="57"/>
      <c r="BE141" s="57"/>
      <c r="BF141" s="57"/>
      <c r="BG141" s="57"/>
      <c r="BH141" s="57"/>
      <c r="BI141" s="57"/>
      <c r="BJ141" s="57"/>
      <c r="BK141" s="57"/>
    </row>
    <row r="142" spans="1:63" x14ac:dyDescent="0.3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  <c r="AZ142" s="57"/>
      <c r="BA142" s="57"/>
      <c r="BB142" s="57"/>
      <c r="BC142" s="57"/>
      <c r="BD142" s="57"/>
      <c r="BE142" s="57"/>
      <c r="BF142" s="57"/>
      <c r="BG142" s="57"/>
      <c r="BH142" s="57"/>
      <c r="BI142" s="57"/>
      <c r="BJ142" s="57"/>
      <c r="BK142" s="57"/>
    </row>
    <row r="143" spans="1:63" x14ac:dyDescent="0.3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  <c r="AZ143" s="57"/>
      <c r="BA143" s="57"/>
      <c r="BB143" s="57"/>
      <c r="BC143" s="57"/>
      <c r="BD143" s="57"/>
      <c r="BE143" s="57"/>
      <c r="BF143" s="57"/>
      <c r="BG143" s="57"/>
      <c r="BH143" s="57"/>
      <c r="BI143" s="57"/>
      <c r="BJ143" s="57"/>
      <c r="BK143" s="57"/>
    </row>
    <row r="144" spans="1:63" x14ac:dyDescent="0.3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  <c r="AZ144" s="57"/>
      <c r="BA144" s="57"/>
      <c r="BB144" s="57"/>
      <c r="BC144" s="57"/>
      <c r="BD144" s="57"/>
      <c r="BE144" s="57"/>
      <c r="BF144" s="57"/>
      <c r="BG144" s="57"/>
      <c r="BH144" s="57"/>
      <c r="BI144" s="57"/>
      <c r="BJ144" s="57"/>
      <c r="BK144" s="57"/>
    </row>
    <row r="145" spans="1:63" x14ac:dyDescent="0.3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  <c r="AZ145" s="57"/>
      <c r="BA145" s="57"/>
      <c r="BB145" s="57"/>
      <c r="BC145" s="57"/>
      <c r="BD145" s="57"/>
      <c r="BE145" s="57"/>
      <c r="BF145" s="57"/>
      <c r="BG145" s="57"/>
      <c r="BH145" s="57"/>
      <c r="BI145" s="57"/>
      <c r="BJ145" s="57"/>
      <c r="BK145" s="57"/>
    </row>
    <row r="146" spans="1:63" x14ac:dyDescent="0.3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  <c r="AZ146" s="57"/>
      <c r="BA146" s="57"/>
      <c r="BB146" s="57"/>
      <c r="BC146" s="57"/>
      <c r="BD146" s="57"/>
      <c r="BE146" s="57"/>
      <c r="BF146" s="57"/>
      <c r="BG146" s="57"/>
      <c r="BH146" s="57"/>
      <c r="BI146" s="57"/>
      <c r="BJ146" s="57"/>
      <c r="BK146" s="57"/>
    </row>
    <row r="147" spans="1:63" x14ac:dyDescent="0.3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</row>
    <row r="148" spans="1:63" x14ac:dyDescent="0.3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  <c r="AZ148" s="57"/>
      <c r="BA148" s="57"/>
      <c r="BB148" s="57"/>
      <c r="BC148" s="57"/>
      <c r="BD148" s="57"/>
      <c r="BE148" s="57"/>
      <c r="BF148" s="57"/>
      <c r="BG148" s="57"/>
      <c r="BH148" s="57"/>
      <c r="BI148" s="57"/>
      <c r="BJ148" s="57"/>
      <c r="BK148" s="57"/>
    </row>
    <row r="149" spans="1:63" x14ac:dyDescent="0.3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  <c r="AZ149" s="57"/>
      <c r="BA149" s="57"/>
      <c r="BB149" s="57"/>
      <c r="BC149" s="57"/>
      <c r="BD149" s="57"/>
      <c r="BE149" s="57"/>
      <c r="BF149" s="57"/>
      <c r="BG149" s="57"/>
      <c r="BH149" s="57"/>
      <c r="BI149" s="57"/>
      <c r="BJ149" s="57"/>
      <c r="BK149" s="57"/>
    </row>
    <row r="150" spans="1:63" x14ac:dyDescent="0.3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  <c r="AZ150" s="57"/>
      <c r="BA150" s="57"/>
      <c r="BB150" s="57"/>
      <c r="BC150" s="57"/>
      <c r="BD150" s="57"/>
      <c r="BE150" s="57"/>
      <c r="BF150" s="57"/>
      <c r="BG150" s="57"/>
      <c r="BH150" s="57"/>
      <c r="BI150" s="57"/>
      <c r="BJ150" s="57"/>
      <c r="BK150" s="57"/>
    </row>
    <row r="151" spans="1:63" x14ac:dyDescent="0.3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7"/>
      <c r="BI151" s="57"/>
      <c r="BJ151" s="57"/>
      <c r="BK151" s="57"/>
    </row>
    <row r="152" spans="1:63" x14ac:dyDescent="0.3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  <c r="AZ152" s="57"/>
      <c r="BA152" s="57"/>
      <c r="BB152" s="57"/>
      <c r="BC152" s="57"/>
      <c r="BD152" s="57"/>
      <c r="BE152" s="57"/>
      <c r="BF152" s="57"/>
      <c r="BG152" s="57"/>
      <c r="BH152" s="57"/>
      <c r="BI152" s="57"/>
      <c r="BJ152" s="57"/>
      <c r="BK152" s="57"/>
    </row>
    <row r="153" spans="1:63" x14ac:dyDescent="0.3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  <c r="AZ153" s="57"/>
      <c r="BA153" s="57"/>
      <c r="BB153" s="57"/>
      <c r="BC153" s="57"/>
      <c r="BD153" s="57"/>
      <c r="BE153" s="57"/>
      <c r="BF153" s="57"/>
      <c r="BG153" s="57"/>
      <c r="BH153" s="57"/>
      <c r="BI153" s="57"/>
      <c r="BJ153" s="57"/>
      <c r="BK153" s="57"/>
    </row>
    <row r="154" spans="1:63" x14ac:dyDescent="0.3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  <c r="AZ154" s="57"/>
      <c r="BA154" s="57"/>
      <c r="BB154" s="57"/>
      <c r="BC154" s="57"/>
      <c r="BD154" s="57"/>
      <c r="BE154" s="57"/>
      <c r="BF154" s="57"/>
      <c r="BG154" s="57"/>
      <c r="BH154" s="57"/>
      <c r="BI154" s="57"/>
      <c r="BJ154" s="57"/>
      <c r="BK154" s="57"/>
    </row>
    <row r="155" spans="1:63" x14ac:dyDescent="0.3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  <c r="AZ155" s="57"/>
      <c r="BA155" s="57"/>
      <c r="BB155" s="57"/>
      <c r="BC155" s="57"/>
      <c r="BD155" s="57"/>
      <c r="BE155" s="57"/>
      <c r="BF155" s="57"/>
      <c r="BG155" s="57"/>
      <c r="BH155" s="57"/>
      <c r="BI155" s="57"/>
      <c r="BJ155" s="57"/>
      <c r="BK155" s="57"/>
    </row>
    <row r="156" spans="1:63" x14ac:dyDescent="0.3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  <c r="AZ156" s="57"/>
      <c r="BA156" s="57"/>
      <c r="BB156" s="57"/>
      <c r="BC156" s="57"/>
      <c r="BD156" s="57"/>
      <c r="BE156" s="57"/>
      <c r="BF156" s="57"/>
      <c r="BG156" s="57"/>
      <c r="BH156" s="57"/>
      <c r="BI156" s="57"/>
      <c r="BJ156" s="57"/>
      <c r="BK156" s="57"/>
    </row>
    <row r="157" spans="1:63" x14ac:dyDescent="0.3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  <c r="AZ157" s="57"/>
      <c r="BA157" s="57"/>
      <c r="BB157" s="57"/>
      <c r="BC157" s="57"/>
      <c r="BD157" s="57"/>
      <c r="BE157" s="57"/>
      <c r="BF157" s="57"/>
      <c r="BG157" s="57"/>
      <c r="BH157" s="57"/>
      <c r="BI157" s="57"/>
      <c r="BJ157" s="57"/>
      <c r="BK157" s="57"/>
    </row>
    <row r="158" spans="1:63" x14ac:dyDescent="0.3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  <c r="AZ158" s="57"/>
      <c r="BA158" s="57"/>
      <c r="BB158" s="57"/>
      <c r="BC158" s="57"/>
      <c r="BD158" s="57"/>
      <c r="BE158" s="57"/>
      <c r="BF158" s="57"/>
      <c r="BG158" s="57"/>
      <c r="BH158" s="57"/>
      <c r="BI158" s="57"/>
      <c r="BJ158" s="57"/>
      <c r="BK158" s="57"/>
    </row>
    <row r="159" spans="1:63" x14ac:dyDescent="0.3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  <c r="AZ159" s="57"/>
      <c r="BA159" s="57"/>
      <c r="BB159" s="57"/>
      <c r="BC159" s="57"/>
      <c r="BD159" s="57"/>
      <c r="BE159" s="57"/>
      <c r="BF159" s="57"/>
      <c r="BG159" s="57"/>
      <c r="BH159" s="57"/>
      <c r="BI159" s="57"/>
      <c r="BJ159" s="57"/>
      <c r="BK159" s="57"/>
    </row>
    <row r="160" spans="1:63" x14ac:dyDescent="0.3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  <c r="AZ160" s="57"/>
      <c r="BA160" s="57"/>
      <c r="BB160" s="57"/>
      <c r="BC160" s="57"/>
      <c r="BD160" s="57"/>
      <c r="BE160" s="57"/>
      <c r="BF160" s="57"/>
      <c r="BG160" s="57"/>
      <c r="BH160" s="57"/>
      <c r="BI160" s="57"/>
      <c r="BJ160" s="57"/>
      <c r="BK160" s="57"/>
    </row>
    <row r="161" spans="1:63" x14ac:dyDescent="0.3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  <c r="AZ161" s="57"/>
      <c r="BA161" s="57"/>
      <c r="BB161" s="57"/>
      <c r="BC161" s="57"/>
      <c r="BD161" s="57"/>
      <c r="BE161" s="57"/>
      <c r="BF161" s="57"/>
      <c r="BG161" s="57"/>
      <c r="BH161" s="57"/>
      <c r="BI161" s="57"/>
      <c r="BJ161" s="57"/>
      <c r="BK161" s="57"/>
    </row>
    <row r="162" spans="1:63" x14ac:dyDescent="0.3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  <c r="AZ162" s="57"/>
      <c r="BA162" s="57"/>
      <c r="BB162" s="57"/>
      <c r="BC162" s="57"/>
      <c r="BD162" s="57"/>
      <c r="BE162" s="57"/>
      <c r="BF162" s="57"/>
      <c r="BG162" s="57"/>
      <c r="BH162" s="57"/>
      <c r="BI162" s="57"/>
      <c r="BJ162" s="57"/>
      <c r="BK162" s="57"/>
    </row>
    <row r="163" spans="1:63" x14ac:dyDescent="0.3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  <c r="AZ163" s="57"/>
      <c r="BA163" s="57"/>
      <c r="BB163" s="57"/>
      <c r="BC163" s="57"/>
      <c r="BD163" s="57"/>
      <c r="BE163" s="57"/>
      <c r="BF163" s="57"/>
      <c r="BG163" s="57"/>
      <c r="BH163" s="57"/>
      <c r="BI163" s="57"/>
      <c r="BJ163" s="57"/>
      <c r="BK163" s="57"/>
    </row>
    <row r="164" spans="1:63" x14ac:dyDescent="0.3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  <c r="AZ164" s="57"/>
      <c r="BA164" s="57"/>
      <c r="BB164" s="57"/>
      <c r="BC164" s="57"/>
      <c r="BD164" s="57"/>
      <c r="BE164" s="57"/>
      <c r="BF164" s="57"/>
      <c r="BG164" s="57"/>
      <c r="BH164" s="57"/>
      <c r="BI164" s="57"/>
      <c r="BJ164" s="57"/>
      <c r="BK164" s="57"/>
    </row>
    <row r="165" spans="1:63" x14ac:dyDescent="0.3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  <c r="AZ165" s="57"/>
      <c r="BA165" s="57"/>
      <c r="BB165" s="57"/>
      <c r="BC165" s="57"/>
      <c r="BD165" s="57"/>
      <c r="BE165" s="57"/>
      <c r="BF165" s="57"/>
      <c r="BG165" s="57"/>
      <c r="BH165" s="57"/>
      <c r="BI165" s="57"/>
      <c r="BJ165" s="57"/>
      <c r="BK165" s="57"/>
    </row>
    <row r="166" spans="1:63" x14ac:dyDescent="0.3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  <c r="AZ166" s="57"/>
      <c r="BA166" s="57"/>
      <c r="BB166" s="57"/>
      <c r="BC166" s="57"/>
      <c r="BD166" s="57"/>
      <c r="BE166" s="57"/>
      <c r="BF166" s="57"/>
      <c r="BG166" s="57"/>
      <c r="BH166" s="57"/>
      <c r="BI166" s="57"/>
      <c r="BJ166" s="57"/>
      <c r="BK166" s="57"/>
    </row>
    <row r="167" spans="1:63" x14ac:dyDescent="0.3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  <c r="AZ167" s="57"/>
      <c r="BA167" s="57"/>
      <c r="BB167" s="57"/>
      <c r="BC167" s="57"/>
      <c r="BD167" s="57"/>
      <c r="BE167" s="57"/>
      <c r="BF167" s="57"/>
      <c r="BG167" s="57"/>
      <c r="BH167" s="57"/>
      <c r="BI167" s="57"/>
      <c r="BJ167" s="57"/>
      <c r="BK167" s="57"/>
    </row>
    <row r="168" spans="1:63" x14ac:dyDescent="0.3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  <c r="AZ168" s="57"/>
      <c r="BA168" s="57"/>
      <c r="BB168" s="57"/>
      <c r="BC168" s="57"/>
      <c r="BD168" s="57"/>
      <c r="BE168" s="57"/>
      <c r="BF168" s="57"/>
      <c r="BG168" s="57"/>
      <c r="BH168" s="57"/>
      <c r="BI168" s="57"/>
      <c r="BJ168" s="57"/>
      <c r="BK168" s="57"/>
    </row>
    <row r="169" spans="1:63" x14ac:dyDescent="0.3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  <c r="AZ169" s="57"/>
      <c r="BA169" s="57"/>
      <c r="BB169" s="57"/>
      <c r="BC169" s="57"/>
      <c r="BD169" s="57"/>
      <c r="BE169" s="57"/>
      <c r="BF169" s="57"/>
      <c r="BG169" s="57"/>
      <c r="BH169" s="57"/>
      <c r="BI169" s="57"/>
      <c r="BJ169" s="57"/>
      <c r="BK169" s="57"/>
    </row>
    <row r="170" spans="1:63" x14ac:dyDescent="0.3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  <c r="AZ170" s="57"/>
      <c r="BA170" s="57"/>
      <c r="BB170" s="57"/>
      <c r="BC170" s="57"/>
      <c r="BD170" s="57"/>
      <c r="BE170" s="57"/>
      <c r="BF170" s="57"/>
      <c r="BG170" s="57"/>
      <c r="BH170" s="57"/>
      <c r="BI170" s="57"/>
      <c r="BJ170" s="57"/>
      <c r="BK170" s="57"/>
    </row>
    <row r="171" spans="1:63" x14ac:dyDescent="0.3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  <c r="AZ171" s="57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  <c r="BK171" s="57"/>
    </row>
    <row r="172" spans="1:63" x14ac:dyDescent="0.3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  <c r="AZ172" s="57"/>
      <c r="BA172" s="57"/>
      <c r="BB172" s="57"/>
      <c r="BC172" s="57"/>
      <c r="BD172" s="57"/>
      <c r="BE172" s="57"/>
      <c r="BF172" s="57"/>
      <c r="BG172" s="57"/>
      <c r="BH172" s="57"/>
      <c r="BI172" s="57"/>
      <c r="BJ172" s="57"/>
      <c r="BK172" s="57"/>
    </row>
    <row r="173" spans="1:63" x14ac:dyDescent="0.3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  <c r="AZ173" s="57"/>
      <c r="BA173" s="57"/>
      <c r="BB173" s="57"/>
      <c r="BC173" s="57"/>
      <c r="BD173" s="57"/>
      <c r="BE173" s="57"/>
      <c r="BF173" s="57"/>
      <c r="BG173" s="57"/>
      <c r="BH173" s="57"/>
      <c r="BI173" s="57"/>
      <c r="BJ173" s="57"/>
      <c r="BK173" s="57"/>
    </row>
    <row r="174" spans="1:63" x14ac:dyDescent="0.3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  <c r="AZ174" s="57"/>
      <c r="BA174" s="57"/>
      <c r="BB174" s="57"/>
      <c r="BC174" s="57"/>
      <c r="BD174" s="57"/>
      <c r="BE174" s="57"/>
      <c r="BF174" s="57"/>
      <c r="BG174" s="57"/>
      <c r="BH174" s="57"/>
      <c r="BI174" s="57"/>
      <c r="BJ174" s="57"/>
      <c r="BK174" s="57"/>
    </row>
    <row r="175" spans="1:63" x14ac:dyDescent="0.3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  <c r="AZ175" s="57"/>
      <c r="BA175" s="57"/>
      <c r="BB175" s="57"/>
      <c r="BC175" s="57"/>
      <c r="BD175" s="57"/>
      <c r="BE175" s="57"/>
      <c r="BF175" s="57"/>
      <c r="BG175" s="57"/>
      <c r="BH175" s="57"/>
      <c r="BI175" s="57"/>
      <c r="BJ175" s="57"/>
      <c r="BK175" s="57"/>
    </row>
    <row r="176" spans="1:63" x14ac:dyDescent="0.3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  <c r="AZ176" s="57"/>
      <c r="BA176" s="57"/>
      <c r="BB176" s="57"/>
      <c r="BC176" s="57"/>
      <c r="BD176" s="57"/>
      <c r="BE176" s="57"/>
      <c r="BF176" s="57"/>
      <c r="BG176" s="57"/>
      <c r="BH176" s="57"/>
      <c r="BI176" s="57"/>
      <c r="BJ176" s="57"/>
      <c r="BK176" s="57"/>
    </row>
    <row r="177" spans="1:63" x14ac:dyDescent="0.3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  <c r="AZ177" s="57"/>
      <c r="BA177" s="57"/>
      <c r="BB177" s="57"/>
      <c r="BC177" s="57"/>
      <c r="BD177" s="57"/>
      <c r="BE177" s="57"/>
      <c r="BF177" s="57"/>
      <c r="BG177" s="57"/>
      <c r="BH177" s="57"/>
      <c r="BI177" s="57"/>
      <c r="BJ177" s="57"/>
      <c r="BK177" s="57"/>
    </row>
    <row r="178" spans="1:63" x14ac:dyDescent="0.3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  <c r="AZ178" s="57"/>
      <c r="BA178" s="57"/>
      <c r="BB178" s="57"/>
      <c r="BC178" s="57"/>
      <c r="BD178" s="57"/>
      <c r="BE178" s="57"/>
      <c r="BF178" s="57"/>
      <c r="BG178" s="57"/>
      <c r="BH178" s="57"/>
      <c r="BI178" s="57"/>
      <c r="BJ178" s="57"/>
      <c r="BK178" s="57"/>
    </row>
    <row r="179" spans="1:63" x14ac:dyDescent="0.3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  <c r="AZ179" s="57"/>
      <c r="BA179" s="57"/>
      <c r="BB179" s="57"/>
      <c r="BC179" s="57"/>
      <c r="BD179" s="57"/>
      <c r="BE179" s="57"/>
      <c r="BF179" s="57"/>
      <c r="BG179" s="57"/>
      <c r="BH179" s="57"/>
      <c r="BI179" s="57"/>
      <c r="BJ179" s="57"/>
      <c r="BK179" s="57"/>
    </row>
    <row r="180" spans="1:63" x14ac:dyDescent="0.3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  <c r="AZ180" s="57"/>
      <c r="BA180" s="57"/>
      <c r="BB180" s="57"/>
      <c r="BC180" s="57"/>
      <c r="BD180" s="57"/>
      <c r="BE180" s="57"/>
      <c r="BF180" s="57"/>
      <c r="BG180" s="57"/>
      <c r="BH180" s="57"/>
      <c r="BI180" s="57"/>
      <c r="BJ180" s="57"/>
      <c r="BK180" s="57"/>
    </row>
    <row r="181" spans="1:63" x14ac:dyDescent="0.3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  <c r="AZ181" s="57"/>
      <c r="BA181" s="57"/>
      <c r="BB181" s="57"/>
      <c r="BC181" s="57"/>
      <c r="BD181" s="57"/>
      <c r="BE181" s="57"/>
      <c r="BF181" s="57"/>
      <c r="BG181" s="57"/>
      <c r="BH181" s="57"/>
      <c r="BI181" s="57"/>
      <c r="BJ181" s="57"/>
      <c r="BK181" s="57"/>
    </row>
    <row r="182" spans="1:63" x14ac:dyDescent="0.3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  <c r="AZ182" s="57"/>
      <c r="BA182" s="57"/>
      <c r="BB182" s="57"/>
      <c r="BC182" s="57"/>
      <c r="BD182" s="57"/>
      <c r="BE182" s="57"/>
      <c r="BF182" s="57"/>
      <c r="BG182" s="57"/>
      <c r="BH182" s="57"/>
      <c r="BI182" s="57"/>
      <c r="BJ182" s="57"/>
      <c r="BK182" s="57"/>
    </row>
    <row r="183" spans="1:63" x14ac:dyDescent="0.3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  <c r="AZ183" s="57"/>
      <c r="BA183" s="57"/>
      <c r="BB183" s="57"/>
      <c r="BC183" s="57"/>
      <c r="BD183" s="57"/>
      <c r="BE183" s="57"/>
      <c r="BF183" s="57"/>
      <c r="BG183" s="57"/>
      <c r="BH183" s="57"/>
      <c r="BI183" s="57"/>
      <c r="BJ183" s="57"/>
      <c r="BK183" s="57"/>
    </row>
    <row r="184" spans="1:63" x14ac:dyDescent="0.3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  <c r="AZ184" s="57"/>
      <c r="BA184" s="57"/>
      <c r="BB184" s="57"/>
      <c r="BC184" s="57"/>
      <c r="BD184" s="57"/>
      <c r="BE184" s="57"/>
      <c r="BF184" s="57"/>
      <c r="BG184" s="57"/>
      <c r="BH184" s="57"/>
      <c r="BI184" s="57"/>
      <c r="BJ184" s="57"/>
      <c r="BK184" s="57"/>
    </row>
    <row r="185" spans="1:63" x14ac:dyDescent="0.3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  <c r="AZ185" s="57"/>
      <c r="BA185" s="57"/>
      <c r="BB185" s="57"/>
      <c r="BC185" s="57"/>
      <c r="BD185" s="57"/>
      <c r="BE185" s="57"/>
      <c r="BF185" s="57"/>
      <c r="BG185" s="57"/>
      <c r="BH185" s="57"/>
      <c r="BI185" s="57"/>
      <c r="BJ185" s="57"/>
      <c r="BK185" s="57"/>
    </row>
    <row r="186" spans="1:63" x14ac:dyDescent="0.3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  <c r="AZ186" s="57"/>
      <c r="BA186" s="57"/>
      <c r="BB186" s="57"/>
      <c r="BC186" s="57"/>
      <c r="BD186" s="57"/>
      <c r="BE186" s="57"/>
      <c r="BF186" s="57"/>
      <c r="BG186" s="57"/>
      <c r="BH186" s="57"/>
      <c r="BI186" s="57"/>
      <c r="BJ186" s="57"/>
      <c r="BK186" s="57"/>
    </row>
    <row r="187" spans="1:63" x14ac:dyDescent="0.3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  <c r="AZ187" s="57"/>
      <c r="BA187" s="57"/>
      <c r="BB187" s="57"/>
      <c r="BC187" s="57"/>
      <c r="BD187" s="57"/>
      <c r="BE187" s="57"/>
      <c r="BF187" s="57"/>
      <c r="BG187" s="57"/>
      <c r="BH187" s="57"/>
      <c r="BI187" s="57"/>
      <c r="BJ187" s="57"/>
      <c r="BK187" s="57"/>
    </row>
    <row r="188" spans="1:63" x14ac:dyDescent="0.3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  <c r="AZ188" s="57"/>
      <c r="BA188" s="57"/>
      <c r="BB188" s="57"/>
      <c r="BC188" s="57"/>
      <c r="BD188" s="57"/>
      <c r="BE188" s="57"/>
      <c r="BF188" s="57"/>
      <c r="BG188" s="57"/>
      <c r="BH188" s="57"/>
      <c r="BI188" s="57"/>
      <c r="BJ188" s="57"/>
      <c r="BK188" s="57"/>
    </row>
    <row r="189" spans="1:63" x14ac:dyDescent="0.3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  <c r="AZ189" s="57"/>
      <c r="BA189" s="57"/>
      <c r="BB189" s="57"/>
      <c r="BC189" s="57"/>
      <c r="BD189" s="57"/>
      <c r="BE189" s="57"/>
      <c r="BF189" s="57"/>
      <c r="BG189" s="57"/>
      <c r="BH189" s="57"/>
      <c r="BI189" s="57"/>
      <c r="BJ189" s="57"/>
      <c r="BK189" s="57"/>
    </row>
    <row r="190" spans="1:63" x14ac:dyDescent="0.3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  <c r="AZ190" s="57"/>
      <c r="BA190" s="57"/>
      <c r="BB190" s="57"/>
      <c r="BC190" s="57"/>
      <c r="BD190" s="57"/>
      <c r="BE190" s="57"/>
      <c r="BF190" s="57"/>
      <c r="BG190" s="57"/>
      <c r="BH190" s="57"/>
      <c r="BI190" s="57"/>
      <c r="BJ190" s="57"/>
      <c r="BK190" s="57"/>
    </row>
    <row r="191" spans="1:63" x14ac:dyDescent="0.3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  <c r="AZ191" s="57"/>
      <c r="BA191" s="57"/>
      <c r="BB191" s="57"/>
      <c r="BC191" s="57"/>
      <c r="BD191" s="57"/>
      <c r="BE191" s="57"/>
      <c r="BF191" s="57"/>
      <c r="BG191" s="57"/>
      <c r="BH191" s="57"/>
      <c r="BI191" s="57"/>
      <c r="BJ191" s="57"/>
      <c r="BK191" s="57"/>
    </row>
    <row r="192" spans="1:63" x14ac:dyDescent="0.3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  <c r="AZ192" s="57"/>
      <c r="BA192" s="57"/>
      <c r="BB192" s="57"/>
      <c r="BC192" s="57"/>
      <c r="BD192" s="57"/>
      <c r="BE192" s="57"/>
      <c r="BF192" s="57"/>
      <c r="BG192" s="57"/>
      <c r="BH192" s="57"/>
      <c r="BI192" s="57"/>
      <c r="BJ192" s="57"/>
      <c r="BK192" s="57"/>
    </row>
    <row r="193" spans="1:63" x14ac:dyDescent="0.3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  <c r="AZ193" s="57"/>
      <c r="BA193" s="57"/>
      <c r="BB193" s="57"/>
      <c r="BC193" s="57"/>
      <c r="BD193" s="57"/>
      <c r="BE193" s="57"/>
      <c r="BF193" s="57"/>
      <c r="BG193" s="57"/>
      <c r="BH193" s="57"/>
      <c r="BI193" s="57"/>
      <c r="BJ193" s="57"/>
      <c r="BK193" s="57"/>
    </row>
    <row r="194" spans="1:63" x14ac:dyDescent="0.3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  <c r="AZ194" s="57"/>
      <c r="BA194" s="57"/>
      <c r="BB194" s="57"/>
      <c r="BC194" s="57"/>
      <c r="BD194" s="57"/>
      <c r="BE194" s="57"/>
      <c r="BF194" s="57"/>
      <c r="BG194" s="57"/>
      <c r="BH194" s="57"/>
      <c r="BI194" s="57"/>
      <c r="BJ194" s="57"/>
      <c r="BK194" s="57"/>
    </row>
    <row r="195" spans="1:63" x14ac:dyDescent="0.3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  <c r="AZ195" s="57"/>
      <c r="BA195" s="57"/>
      <c r="BB195" s="57"/>
      <c r="BC195" s="57"/>
      <c r="BD195" s="57"/>
      <c r="BE195" s="57"/>
      <c r="BF195" s="57"/>
      <c r="BG195" s="57"/>
      <c r="BH195" s="57"/>
      <c r="BI195" s="57"/>
      <c r="BJ195" s="57"/>
      <c r="BK195" s="57"/>
    </row>
    <row r="196" spans="1:63" x14ac:dyDescent="0.3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  <c r="AZ196" s="57"/>
      <c r="BA196" s="57"/>
      <c r="BB196" s="57"/>
      <c r="BC196" s="57"/>
      <c r="BD196" s="57"/>
      <c r="BE196" s="57"/>
      <c r="BF196" s="57"/>
      <c r="BG196" s="57"/>
      <c r="BH196" s="57"/>
      <c r="BI196" s="57"/>
      <c r="BJ196" s="57"/>
      <c r="BK196" s="57"/>
    </row>
    <row r="197" spans="1:63" x14ac:dyDescent="0.3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  <c r="AZ197" s="57"/>
      <c r="BA197" s="57"/>
      <c r="BB197" s="57"/>
      <c r="BC197" s="57"/>
      <c r="BD197" s="57"/>
      <c r="BE197" s="57"/>
      <c r="BF197" s="57"/>
      <c r="BG197" s="57"/>
      <c r="BH197" s="57"/>
      <c r="BI197" s="57"/>
      <c r="BJ197" s="57"/>
      <c r="BK197" s="57"/>
    </row>
    <row r="198" spans="1:63" x14ac:dyDescent="0.3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  <c r="BH198" s="57"/>
      <c r="BI198" s="57"/>
      <c r="BJ198" s="57"/>
      <c r="BK198" s="57"/>
    </row>
    <row r="199" spans="1:63" x14ac:dyDescent="0.3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  <c r="AZ199" s="57"/>
      <c r="BA199" s="57"/>
      <c r="BB199" s="57"/>
      <c r="BC199" s="57"/>
      <c r="BD199" s="57"/>
      <c r="BE199" s="57"/>
      <c r="BF199" s="57"/>
      <c r="BG199" s="57"/>
      <c r="BH199" s="57"/>
      <c r="BI199" s="57"/>
      <c r="BJ199" s="57"/>
      <c r="BK199" s="57"/>
    </row>
    <row r="200" spans="1:63" x14ac:dyDescent="0.3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  <c r="AZ200" s="57"/>
      <c r="BA200" s="57"/>
      <c r="BB200" s="57"/>
      <c r="BC200" s="57"/>
      <c r="BD200" s="57"/>
      <c r="BE200" s="57"/>
      <c r="BF200" s="57"/>
      <c r="BG200" s="57"/>
      <c r="BH200" s="57"/>
      <c r="BI200" s="57"/>
      <c r="BJ200" s="57"/>
      <c r="BK200" s="57"/>
    </row>
    <row r="201" spans="1:63" x14ac:dyDescent="0.3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  <c r="AZ201" s="57"/>
      <c r="BA201" s="57"/>
      <c r="BB201" s="57"/>
      <c r="BC201" s="57"/>
      <c r="BD201" s="57"/>
      <c r="BE201" s="57"/>
      <c r="BF201" s="57"/>
      <c r="BG201" s="57"/>
      <c r="BH201" s="57"/>
      <c r="BI201" s="57"/>
      <c r="BJ201" s="57"/>
      <c r="BK201" s="57"/>
    </row>
    <row r="202" spans="1:63" x14ac:dyDescent="0.3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  <c r="AZ202" s="57"/>
      <c r="BA202" s="57"/>
      <c r="BB202" s="57"/>
      <c r="BC202" s="57"/>
      <c r="BD202" s="57"/>
      <c r="BE202" s="57"/>
      <c r="BF202" s="57"/>
      <c r="BG202" s="57"/>
      <c r="BH202" s="57"/>
      <c r="BI202" s="57"/>
      <c r="BJ202" s="57"/>
      <c r="BK202" s="57"/>
    </row>
    <row r="203" spans="1:63" x14ac:dyDescent="0.3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  <c r="AZ203" s="57"/>
      <c r="BA203" s="57"/>
      <c r="BB203" s="57"/>
      <c r="BC203" s="57"/>
      <c r="BD203" s="57"/>
      <c r="BE203" s="57"/>
      <c r="BF203" s="57"/>
      <c r="BG203" s="57"/>
      <c r="BH203" s="57"/>
      <c r="BI203" s="57"/>
      <c r="BJ203" s="57"/>
      <c r="BK203" s="57"/>
    </row>
    <row r="204" spans="1:63" x14ac:dyDescent="0.3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  <c r="AZ204" s="57"/>
      <c r="BA204" s="57"/>
      <c r="BB204" s="57"/>
      <c r="BC204" s="57"/>
      <c r="BD204" s="57"/>
      <c r="BE204" s="57"/>
      <c r="BF204" s="57"/>
      <c r="BG204" s="57"/>
      <c r="BH204" s="57"/>
      <c r="BI204" s="57"/>
      <c r="BJ204" s="57"/>
      <c r="BK204" s="57"/>
    </row>
    <row r="205" spans="1:63" x14ac:dyDescent="0.3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  <c r="AZ205" s="57"/>
      <c r="BA205" s="57"/>
      <c r="BB205" s="57"/>
      <c r="BC205" s="57"/>
      <c r="BD205" s="57"/>
      <c r="BE205" s="57"/>
      <c r="BF205" s="57"/>
      <c r="BG205" s="57"/>
      <c r="BH205" s="57"/>
      <c r="BI205" s="57"/>
      <c r="BJ205" s="57"/>
      <c r="BK205" s="57"/>
    </row>
    <row r="206" spans="1:63" x14ac:dyDescent="0.3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  <c r="AZ206" s="57"/>
      <c r="BA206" s="57"/>
      <c r="BB206" s="57"/>
      <c r="BC206" s="57"/>
      <c r="BD206" s="57"/>
      <c r="BE206" s="57"/>
      <c r="BF206" s="57"/>
      <c r="BG206" s="57"/>
      <c r="BH206" s="57"/>
      <c r="BI206" s="57"/>
      <c r="BJ206" s="57"/>
      <c r="BK206" s="57"/>
    </row>
    <row r="207" spans="1:63" x14ac:dyDescent="0.3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7"/>
      <c r="BD207" s="57"/>
      <c r="BE207" s="57"/>
      <c r="BF207" s="57"/>
      <c r="BG207" s="57"/>
      <c r="BH207" s="57"/>
      <c r="BI207" s="57"/>
      <c r="BJ207" s="57"/>
      <c r="BK207" s="57"/>
    </row>
    <row r="208" spans="1:63" x14ac:dyDescent="0.3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  <c r="AZ208" s="57"/>
      <c r="BA208" s="57"/>
      <c r="BB208" s="57"/>
      <c r="BC208" s="57"/>
      <c r="BD208" s="57"/>
      <c r="BE208" s="57"/>
      <c r="BF208" s="57"/>
      <c r="BG208" s="57"/>
      <c r="BH208" s="57"/>
      <c r="BI208" s="57"/>
      <c r="BJ208" s="57"/>
      <c r="BK208" s="57"/>
    </row>
    <row r="209" spans="1:63" x14ac:dyDescent="0.3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  <c r="AZ209" s="57"/>
      <c r="BA209" s="57"/>
      <c r="BB209" s="57"/>
      <c r="BC209" s="57"/>
      <c r="BD209" s="57"/>
      <c r="BE209" s="57"/>
      <c r="BF209" s="57"/>
      <c r="BG209" s="57"/>
      <c r="BH209" s="57"/>
      <c r="BI209" s="57"/>
      <c r="BJ209" s="57"/>
      <c r="BK209" s="57"/>
    </row>
    <row r="210" spans="1:63" x14ac:dyDescent="0.3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  <c r="AZ210" s="57"/>
      <c r="BA210" s="57"/>
      <c r="BB210" s="57"/>
      <c r="BC210" s="57"/>
      <c r="BD210" s="57"/>
      <c r="BE210" s="57"/>
      <c r="BF210" s="57"/>
      <c r="BG210" s="57"/>
      <c r="BH210" s="57"/>
      <c r="BI210" s="57"/>
      <c r="BJ210" s="57"/>
      <c r="BK210" s="57"/>
    </row>
    <row r="211" spans="1:63" x14ac:dyDescent="0.3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  <c r="AZ211" s="57"/>
      <c r="BA211" s="57"/>
      <c r="BB211" s="57"/>
      <c r="BC211" s="57"/>
      <c r="BD211" s="57"/>
      <c r="BE211" s="57"/>
      <c r="BF211" s="57"/>
      <c r="BG211" s="57"/>
      <c r="BH211" s="57"/>
      <c r="BI211" s="57"/>
      <c r="BJ211" s="57"/>
      <c r="BK211" s="57"/>
    </row>
    <row r="212" spans="1:63" x14ac:dyDescent="0.3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  <c r="AZ212" s="57"/>
      <c r="BA212" s="57"/>
      <c r="BB212" s="57"/>
      <c r="BC212" s="57"/>
      <c r="BD212" s="57"/>
      <c r="BE212" s="57"/>
      <c r="BF212" s="57"/>
      <c r="BG212" s="57"/>
      <c r="BH212" s="57"/>
      <c r="BI212" s="57"/>
      <c r="BJ212" s="57"/>
      <c r="BK212" s="57"/>
    </row>
    <row r="213" spans="1:63" x14ac:dyDescent="0.3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  <c r="AZ213" s="57"/>
      <c r="BA213" s="57"/>
      <c r="BB213" s="57"/>
      <c r="BC213" s="57"/>
      <c r="BD213" s="57"/>
      <c r="BE213" s="57"/>
      <c r="BF213" s="57"/>
      <c r="BG213" s="57"/>
      <c r="BH213" s="57"/>
      <c r="BI213" s="57"/>
      <c r="BJ213" s="57"/>
      <c r="BK213" s="57"/>
    </row>
    <row r="214" spans="1:63" x14ac:dyDescent="0.3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  <c r="AZ214" s="57"/>
      <c r="BA214" s="57"/>
      <c r="BB214" s="57"/>
      <c r="BC214" s="57"/>
      <c r="BD214" s="57"/>
      <c r="BE214" s="57"/>
      <c r="BF214" s="57"/>
      <c r="BG214" s="57"/>
      <c r="BH214" s="57"/>
      <c r="BI214" s="57"/>
      <c r="BJ214" s="57"/>
      <c r="BK214" s="57"/>
    </row>
    <row r="215" spans="1:63" x14ac:dyDescent="0.3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  <c r="AZ215" s="57"/>
      <c r="BA215" s="57"/>
      <c r="BB215" s="57"/>
      <c r="BC215" s="57"/>
      <c r="BD215" s="57"/>
      <c r="BE215" s="57"/>
      <c r="BF215" s="57"/>
      <c r="BG215" s="57"/>
      <c r="BH215" s="57"/>
      <c r="BI215" s="57"/>
      <c r="BJ215" s="57"/>
      <c r="BK215" s="57"/>
    </row>
    <row r="216" spans="1:63" x14ac:dyDescent="0.3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  <c r="AZ216" s="57"/>
      <c r="BA216" s="57"/>
      <c r="BB216" s="57"/>
      <c r="BC216" s="57"/>
      <c r="BD216" s="57"/>
      <c r="BE216" s="57"/>
      <c r="BF216" s="57"/>
      <c r="BG216" s="57"/>
      <c r="BH216" s="57"/>
      <c r="BI216" s="57"/>
      <c r="BJ216" s="57"/>
      <c r="BK216" s="57"/>
    </row>
    <row r="217" spans="1:63" x14ac:dyDescent="0.3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  <c r="AZ217" s="57"/>
      <c r="BA217" s="57"/>
      <c r="BB217" s="57"/>
      <c r="BC217" s="57"/>
      <c r="BD217" s="57"/>
      <c r="BE217" s="57"/>
      <c r="BF217" s="57"/>
      <c r="BG217" s="57"/>
      <c r="BH217" s="57"/>
      <c r="BI217" s="57"/>
      <c r="BJ217" s="57"/>
      <c r="BK217" s="57"/>
    </row>
    <row r="218" spans="1:63" x14ac:dyDescent="0.3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  <c r="AZ218" s="57"/>
      <c r="BA218" s="57"/>
      <c r="BB218" s="57"/>
      <c r="BC218" s="57"/>
      <c r="BD218" s="57"/>
      <c r="BE218" s="57"/>
      <c r="BF218" s="57"/>
      <c r="BG218" s="57"/>
      <c r="BH218" s="57"/>
      <c r="BI218" s="57"/>
      <c r="BJ218" s="57"/>
      <c r="BK218" s="57"/>
    </row>
    <row r="219" spans="1:63" x14ac:dyDescent="0.3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  <c r="AZ219" s="57"/>
      <c r="BA219" s="57"/>
      <c r="BB219" s="57"/>
      <c r="BC219" s="57"/>
      <c r="BD219" s="57"/>
      <c r="BE219" s="57"/>
      <c r="BF219" s="57"/>
      <c r="BG219" s="57"/>
      <c r="BH219" s="57"/>
      <c r="BI219" s="57"/>
      <c r="BJ219" s="57"/>
      <c r="BK219" s="57"/>
    </row>
    <row r="220" spans="1:63" x14ac:dyDescent="0.3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  <c r="AZ220" s="57"/>
      <c r="BA220" s="57"/>
      <c r="BB220" s="57"/>
      <c r="BC220" s="57"/>
      <c r="BD220" s="57"/>
      <c r="BE220" s="57"/>
      <c r="BF220" s="57"/>
      <c r="BG220" s="57"/>
      <c r="BH220" s="57"/>
      <c r="BI220" s="57"/>
      <c r="BJ220" s="57"/>
      <c r="BK220" s="57"/>
    </row>
    <row r="221" spans="1:63" x14ac:dyDescent="0.3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  <c r="AZ221" s="57"/>
      <c r="BA221" s="57"/>
      <c r="BB221" s="57"/>
      <c r="BC221" s="57"/>
      <c r="BD221" s="57"/>
      <c r="BE221" s="57"/>
      <c r="BF221" s="57"/>
      <c r="BG221" s="57"/>
      <c r="BH221" s="57"/>
      <c r="BI221" s="57"/>
      <c r="BJ221" s="57"/>
      <c r="BK221" s="57"/>
    </row>
    <row r="222" spans="1:63" x14ac:dyDescent="0.3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  <c r="AZ222" s="57"/>
      <c r="BA222" s="57"/>
      <c r="BB222" s="57"/>
      <c r="BC222" s="57"/>
      <c r="BD222" s="57"/>
      <c r="BE222" s="57"/>
      <c r="BF222" s="57"/>
      <c r="BG222" s="57"/>
      <c r="BH222" s="57"/>
      <c r="BI222" s="57"/>
      <c r="BJ222" s="57"/>
      <c r="BK222" s="57"/>
    </row>
    <row r="223" spans="1:63" x14ac:dyDescent="0.3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  <c r="AZ223" s="57"/>
      <c r="BA223" s="57"/>
      <c r="BB223" s="57"/>
      <c r="BC223" s="57"/>
      <c r="BD223" s="57"/>
      <c r="BE223" s="57"/>
      <c r="BF223" s="57"/>
      <c r="BG223" s="57"/>
      <c r="BH223" s="57"/>
      <c r="BI223" s="57"/>
      <c r="BJ223" s="57"/>
      <c r="BK223" s="57"/>
    </row>
    <row r="224" spans="1:63" x14ac:dyDescent="0.3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  <c r="AZ224" s="57"/>
      <c r="BA224" s="57"/>
      <c r="BB224" s="57"/>
      <c r="BC224" s="57"/>
      <c r="BD224" s="57"/>
      <c r="BE224" s="57"/>
      <c r="BF224" s="57"/>
      <c r="BG224" s="57"/>
      <c r="BH224" s="57"/>
      <c r="BI224" s="57"/>
      <c r="BJ224" s="57"/>
      <c r="BK224" s="57"/>
    </row>
    <row r="225" spans="1:63" x14ac:dyDescent="0.3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  <c r="AZ225" s="57"/>
      <c r="BA225" s="57"/>
      <c r="BB225" s="57"/>
      <c r="BC225" s="57"/>
      <c r="BD225" s="57"/>
      <c r="BE225" s="57"/>
      <c r="BF225" s="57"/>
      <c r="BG225" s="57"/>
      <c r="BH225" s="57"/>
      <c r="BI225" s="57"/>
      <c r="BJ225" s="57"/>
      <c r="BK225" s="57"/>
    </row>
    <row r="226" spans="1:63" x14ac:dyDescent="0.3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  <c r="AZ226" s="57"/>
      <c r="BA226" s="57"/>
      <c r="BB226" s="57"/>
      <c r="BC226" s="57"/>
      <c r="BD226" s="57"/>
      <c r="BE226" s="57"/>
      <c r="BF226" s="57"/>
      <c r="BG226" s="57"/>
      <c r="BH226" s="57"/>
      <c r="BI226" s="57"/>
      <c r="BJ226" s="57"/>
      <c r="BK226" s="57"/>
    </row>
    <row r="227" spans="1:63" x14ac:dyDescent="0.3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  <c r="AZ227" s="57"/>
      <c r="BA227" s="57"/>
      <c r="BB227" s="57"/>
      <c r="BC227" s="57"/>
      <c r="BD227" s="57"/>
      <c r="BE227" s="57"/>
      <c r="BF227" s="57"/>
      <c r="BG227" s="57"/>
      <c r="BH227" s="57"/>
      <c r="BI227" s="57"/>
      <c r="BJ227" s="57"/>
      <c r="BK227" s="57"/>
    </row>
    <row r="228" spans="1:63" x14ac:dyDescent="0.3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  <c r="AZ228" s="57"/>
      <c r="BA228" s="57"/>
      <c r="BB228" s="57"/>
      <c r="BC228" s="57"/>
      <c r="BD228" s="57"/>
      <c r="BE228" s="57"/>
      <c r="BF228" s="57"/>
      <c r="BG228" s="57"/>
      <c r="BH228" s="57"/>
      <c r="BI228" s="57"/>
      <c r="BJ228" s="57"/>
      <c r="BK228" s="57"/>
    </row>
    <row r="229" spans="1:63" x14ac:dyDescent="0.3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  <c r="AZ229" s="57"/>
      <c r="BA229" s="57"/>
      <c r="BB229" s="57"/>
      <c r="BC229" s="57"/>
      <c r="BD229" s="57"/>
      <c r="BE229" s="57"/>
      <c r="BF229" s="57"/>
      <c r="BG229" s="57"/>
      <c r="BH229" s="57"/>
      <c r="BI229" s="57"/>
      <c r="BJ229" s="57"/>
      <c r="BK229" s="57"/>
    </row>
    <row r="230" spans="1:63" x14ac:dyDescent="0.3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  <c r="AZ230" s="57"/>
      <c r="BA230" s="57"/>
      <c r="BB230" s="57"/>
      <c r="BC230" s="57"/>
      <c r="BD230" s="57"/>
      <c r="BE230" s="57"/>
      <c r="BF230" s="57"/>
      <c r="BG230" s="57"/>
      <c r="BH230" s="57"/>
      <c r="BI230" s="57"/>
      <c r="BJ230" s="57"/>
      <c r="BK230" s="57"/>
    </row>
    <row r="231" spans="1:63" x14ac:dyDescent="0.3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  <c r="AZ231" s="57"/>
      <c r="BA231" s="57"/>
      <c r="BB231" s="57"/>
      <c r="BC231" s="57"/>
      <c r="BD231" s="57"/>
      <c r="BE231" s="57"/>
      <c r="BF231" s="57"/>
      <c r="BG231" s="57"/>
      <c r="BH231" s="57"/>
      <c r="BI231" s="57"/>
      <c r="BJ231" s="57"/>
      <c r="BK231" s="57"/>
    </row>
    <row r="232" spans="1:63" x14ac:dyDescent="0.3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  <c r="AZ232" s="57"/>
      <c r="BA232" s="57"/>
      <c r="BB232" s="57"/>
      <c r="BC232" s="57"/>
      <c r="BD232" s="57"/>
      <c r="BE232" s="57"/>
      <c r="BF232" s="57"/>
      <c r="BG232" s="57"/>
      <c r="BH232" s="57"/>
      <c r="BI232" s="57"/>
      <c r="BJ232" s="57"/>
      <c r="BK232" s="57"/>
    </row>
    <row r="233" spans="1:63" x14ac:dyDescent="0.3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57"/>
      <c r="BG233" s="57"/>
      <c r="BH233" s="57"/>
      <c r="BI233" s="57"/>
      <c r="BJ233" s="57"/>
      <c r="BK233" s="57"/>
    </row>
    <row r="234" spans="1:63" x14ac:dyDescent="0.3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  <c r="AZ234" s="57"/>
      <c r="BA234" s="57"/>
      <c r="BB234" s="57"/>
      <c r="BC234" s="57"/>
      <c r="BD234" s="57"/>
      <c r="BE234" s="57"/>
      <c r="BF234" s="57"/>
      <c r="BG234" s="57"/>
      <c r="BH234" s="57"/>
      <c r="BI234" s="57"/>
      <c r="BJ234" s="57"/>
      <c r="BK234" s="57"/>
    </row>
    <row r="235" spans="1:63" x14ac:dyDescent="0.3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  <c r="AZ235" s="57"/>
      <c r="BA235" s="57"/>
      <c r="BB235" s="57"/>
      <c r="BC235" s="57"/>
      <c r="BD235" s="57"/>
      <c r="BE235" s="57"/>
      <c r="BF235" s="57"/>
      <c r="BG235" s="57"/>
      <c r="BH235" s="57"/>
      <c r="BI235" s="57"/>
      <c r="BJ235" s="57"/>
      <c r="BK235" s="57"/>
    </row>
    <row r="236" spans="1:63" x14ac:dyDescent="0.3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  <c r="AZ236" s="57"/>
      <c r="BA236" s="57"/>
      <c r="BB236" s="57"/>
      <c r="BC236" s="57"/>
      <c r="BD236" s="57"/>
      <c r="BE236" s="57"/>
      <c r="BF236" s="57"/>
      <c r="BG236" s="57"/>
      <c r="BH236" s="57"/>
      <c r="BI236" s="57"/>
      <c r="BJ236" s="57"/>
      <c r="BK236" s="57"/>
    </row>
    <row r="237" spans="1:63" x14ac:dyDescent="0.3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  <c r="AZ237" s="57"/>
      <c r="BA237" s="57"/>
      <c r="BB237" s="57"/>
      <c r="BC237" s="57"/>
      <c r="BD237" s="57"/>
      <c r="BE237" s="57"/>
      <c r="BF237" s="57"/>
      <c r="BG237" s="57"/>
      <c r="BH237" s="57"/>
      <c r="BI237" s="57"/>
      <c r="BJ237" s="57"/>
      <c r="BK237" s="57"/>
    </row>
    <row r="238" spans="1:63" x14ac:dyDescent="0.3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  <c r="AZ238" s="57"/>
      <c r="BA238" s="57"/>
      <c r="BB238" s="57"/>
      <c r="BC238" s="57"/>
      <c r="BD238" s="57"/>
      <c r="BE238" s="57"/>
      <c r="BF238" s="57"/>
      <c r="BG238" s="57"/>
      <c r="BH238" s="57"/>
      <c r="BI238" s="57"/>
      <c r="BJ238" s="57"/>
      <c r="BK238" s="57"/>
    </row>
    <row r="239" spans="1:63" x14ac:dyDescent="0.3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  <c r="AZ239" s="57"/>
      <c r="BA239" s="57"/>
      <c r="BB239" s="57"/>
      <c r="BC239" s="57"/>
      <c r="BD239" s="57"/>
      <c r="BE239" s="57"/>
      <c r="BF239" s="57"/>
      <c r="BG239" s="57"/>
      <c r="BH239" s="57"/>
      <c r="BI239" s="57"/>
      <c r="BJ239" s="57"/>
      <c r="BK239" s="57"/>
    </row>
    <row r="240" spans="1:63" x14ac:dyDescent="0.3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  <c r="AZ240" s="57"/>
      <c r="BA240" s="57"/>
      <c r="BB240" s="57"/>
      <c r="BC240" s="57"/>
      <c r="BD240" s="57"/>
      <c r="BE240" s="57"/>
      <c r="BF240" s="57"/>
      <c r="BG240" s="57"/>
      <c r="BH240" s="57"/>
      <c r="BI240" s="57"/>
      <c r="BJ240" s="57"/>
      <c r="BK240" s="57"/>
    </row>
    <row r="241" spans="1:63" x14ac:dyDescent="0.3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  <c r="AZ241" s="57"/>
      <c r="BA241" s="57"/>
      <c r="BB241" s="57"/>
      <c r="BC241" s="57"/>
      <c r="BD241" s="57"/>
      <c r="BE241" s="57"/>
      <c r="BF241" s="57"/>
      <c r="BG241" s="57"/>
      <c r="BH241" s="57"/>
      <c r="BI241" s="57"/>
      <c r="BJ241" s="57"/>
      <c r="BK241" s="57"/>
    </row>
    <row r="242" spans="1:63" x14ac:dyDescent="0.3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  <c r="AZ242" s="57"/>
      <c r="BA242" s="57"/>
      <c r="BB242" s="57"/>
      <c r="BC242" s="57"/>
      <c r="BD242" s="57"/>
      <c r="BE242" s="57"/>
      <c r="BF242" s="57"/>
      <c r="BG242" s="57"/>
      <c r="BH242" s="57"/>
      <c r="BI242" s="57"/>
      <c r="BJ242" s="57"/>
      <c r="BK242" s="57"/>
    </row>
    <row r="243" spans="1:63" x14ac:dyDescent="0.3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  <c r="AZ243" s="57"/>
      <c r="BA243" s="57"/>
      <c r="BB243" s="57"/>
      <c r="BC243" s="57"/>
      <c r="BD243" s="57"/>
      <c r="BE243" s="57"/>
      <c r="BF243" s="57"/>
      <c r="BG243" s="57"/>
      <c r="BH243" s="57"/>
      <c r="BI243" s="57"/>
      <c r="BJ243" s="57"/>
      <c r="BK243" s="57"/>
    </row>
    <row r="244" spans="1:63" x14ac:dyDescent="0.3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  <c r="AZ244" s="57"/>
      <c r="BA244" s="57"/>
      <c r="BB244" s="57"/>
      <c r="BC244" s="57"/>
      <c r="BD244" s="57"/>
      <c r="BE244" s="57"/>
      <c r="BF244" s="57"/>
      <c r="BG244" s="57"/>
      <c r="BH244" s="57"/>
      <c r="BI244" s="57"/>
      <c r="BJ244" s="57"/>
      <c r="BK244" s="57"/>
    </row>
    <row r="245" spans="1:63" x14ac:dyDescent="0.3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  <c r="AZ245" s="57"/>
      <c r="BA245" s="57"/>
      <c r="BB245" s="57"/>
      <c r="BC245" s="57"/>
      <c r="BD245" s="57"/>
      <c r="BE245" s="57"/>
      <c r="BF245" s="57"/>
      <c r="BG245" s="57"/>
      <c r="BH245" s="57"/>
      <c r="BI245" s="57"/>
      <c r="BJ245" s="57"/>
      <c r="BK245" s="57"/>
    </row>
    <row r="246" spans="1:63" x14ac:dyDescent="0.3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7"/>
      <c r="BA246" s="57"/>
      <c r="BB246" s="57"/>
      <c r="BC246" s="57"/>
      <c r="BD246" s="57"/>
      <c r="BE246" s="57"/>
      <c r="BF246" s="57"/>
      <c r="BG246" s="57"/>
      <c r="BH246" s="57"/>
      <c r="BI246" s="57"/>
      <c r="BJ246" s="57"/>
      <c r="BK246" s="57"/>
    </row>
    <row r="247" spans="1:63" x14ac:dyDescent="0.3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  <c r="AZ247" s="57"/>
      <c r="BA247" s="57"/>
      <c r="BB247" s="57"/>
      <c r="BC247" s="57"/>
      <c r="BD247" s="57"/>
      <c r="BE247" s="57"/>
      <c r="BF247" s="57"/>
      <c r="BG247" s="57"/>
      <c r="BH247" s="57"/>
      <c r="BI247" s="57"/>
      <c r="BJ247" s="57"/>
      <c r="BK247" s="57"/>
    </row>
    <row r="248" spans="1:63" x14ac:dyDescent="0.3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  <c r="AZ248" s="57"/>
      <c r="BA248" s="57"/>
      <c r="BB248" s="57"/>
      <c r="BC248" s="57"/>
      <c r="BD248" s="57"/>
      <c r="BE248" s="57"/>
      <c r="BF248" s="57"/>
      <c r="BG248" s="57"/>
      <c r="BH248" s="57"/>
      <c r="BI248" s="57"/>
      <c r="BJ248" s="57"/>
      <c r="BK248" s="57"/>
    </row>
    <row r="249" spans="1:63" x14ac:dyDescent="0.3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  <c r="AZ249" s="57"/>
      <c r="BA249" s="57"/>
      <c r="BB249" s="57"/>
      <c r="BC249" s="57"/>
      <c r="BD249" s="57"/>
      <c r="BE249" s="57"/>
      <c r="BF249" s="57"/>
      <c r="BG249" s="57"/>
      <c r="BH249" s="57"/>
      <c r="BI249" s="57"/>
      <c r="BJ249" s="57"/>
      <c r="BK249" s="57"/>
    </row>
    <row r="250" spans="1:63" x14ac:dyDescent="0.3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  <c r="AZ250" s="57"/>
      <c r="BA250" s="57"/>
      <c r="BB250" s="57"/>
      <c r="BC250" s="57"/>
      <c r="BD250" s="57"/>
      <c r="BE250" s="57"/>
      <c r="BF250" s="57"/>
      <c r="BG250" s="57"/>
      <c r="BH250" s="57"/>
      <c r="BI250" s="57"/>
      <c r="BJ250" s="57"/>
      <c r="BK250" s="57"/>
    </row>
    <row r="251" spans="1:63" x14ac:dyDescent="0.3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  <c r="AZ251" s="57"/>
      <c r="BA251" s="57"/>
      <c r="BB251" s="57"/>
      <c r="BC251" s="57"/>
      <c r="BD251" s="57"/>
      <c r="BE251" s="57"/>
      <c r="BF251" s="57"/>
      <c r="BG251" s="57"/>
      <c r="BH251" s="57"/>
      <c r="BI251" s="57"/>
      <c r="BJ251" s="57"/>
      <c r="BK251" s="57"/>
    </row>
    <row r="252" spans="1:63" x14ac:dyDescent="0.3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  <c r="AZ252" s="57"/>
      <c r="BA252" s="57"/>
      <c r="BB252" s="57"/>
      <c r="BC252" s="57"/>
      <c r="BD252" s="57"/>
      <c r="BE252" s="57"/>
      <c r="BF252" s="57"/>
      <c r="BG252" s="57"/>
      <c r="BH252" s="57"/>
      <c r="BI252" s="57"/>
      <c r="BJ252" s="57"/>
      <c r="BK252" s="57"/>
    </row>
    <row r="253" spans="1:63" x14ac:dyDescent="0.3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  <c r="AZ253" s="57"/>
      <c r="BA253" s="57"/>
      <c r="BB253" s="57"/>
      <c r="BC253" s="57"/>
      <c r="BD253" s="57"/>
      <c r="BE253" s="57"/>
      <c r="BF253" s="57"/>
      <c r="BG253" s="57"/>
      <c r="BH253" s="57"/>
      <c r="BI253" s="57"/>
      <c r="BJ253" s="57"/>
      <c r="BK253" s="57"/>
    </row>
    <row r="254" spans="1:63" x14ac:dyDescent="0.3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  <c r="AZ254" s="57"/>
      <c r="BA254" s="57"/>
      <c r="BB254" s="57"/>
      <c r="BC254" s="57"/>
      <c r="BD254" s="57"/>
      <c r="BE254" s="57"/>
      <c r="BF254" s="57"/>
      <c r="BG254" s="57"/>
      <c r="BH254" s="57"/>
      <c r="BI254" s="57"/>
      <c r="BJ254" s="57"/>
      <c r="BK254" s="5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409"/>
  <sheetViews>
    <sheetView tabSelected="1" workbookViewId="0">
      <selection activeCell="C17" sqref="C17"/>
    </sheetView>
  </sheetViews>
  <sheetFormatPr defaultRowHeight="15" x14ac:dyDescent="0.25"/>
  <cols>
    <col min="1" max="1" width="27.5703125" customWidth="1"/>
    <col min="2" max="2" width="15.42578125" customWidth="1"/>
    <col min="3" max="4" width="19.5703125" customWidth="1"/>
    <col min="5" max="6" width="15.7109375" customWidth="1"/>
    <col min="7" max="8" width="17.140625" customWidth="1"/>
    <col min="9" max="10" width="15.7109375" customWidth="1"/>
    <col min="11" max="11" width="13.42578125" bestFit="1" customWidth="1"/>
    <col min="12" max="12" width="14.140625" bestFit="1" customWidth="1"/>
    <col min="13" max="13" width="17.7109375" customWidth="1"/>
    <col min="14" max="14" width="17.140625" customWidth="1"/>
  </cols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0.25" x14ac:dyDescent="0.25">
      <c r="A2" s="9" t="s">
        <v>36</v>
      </c>
      <c r="B2" s="2"/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.75" thickBot="1" x14ac:dyDescent="0.3">
      <c r="A3" s="2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8.5" x14ac:dyDescent="0.25">
      <c r="A4" s="10"/>
      <c r="B4" s="11" t="s">
        <v>0</v>
      </c>
      <c r="C4" s="11" t="s">
        <v>1</v>
      </c>
      <c r="D4" s="11" t="s">
        <v>2</v>
      </c>
      <c r="E4" s="11" t="s">
        <v>3</v>
      </c>
      <c r="F4" s="12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3" t="s">
        <v>5</v>
      </c>
      <c r="B5" s="14">
        <f>B7</f>
        <v>50879031.75</v>
      </c>
      <c r="C5" s="15">
        <f>B5+C7</f>
        <v>100257112</v>
      </c>
      <c r="D5" s="15">
        <f>C5+D7</f>
        <v>142932383</v>
      </c>
      <c r="E5" s="15">
        <f>D5+E7</f>
        <v>363033722.25</v>
      </c>
      <c r="F5" s="16">
        <f>F7</f>
        <v>363033722.25</v>
      </c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7"/>
      <c r="B6" s="18"/>
      <c r="C6" s="18"/>
      <c r="D6" s="18"/>
      <c r="E6" s="18"/>
      <c r="F6" s="19"/>
      <c r="G6" s="1"/>
      <c r="H6" s="1"/>
      <c r="I6" s="1"/>
      <c r="J6" s="1"/>
      <c r="K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thickBot="1" x14ac:dyDescent="0.3">
      <c r="A7" s="20" t="s">
        <v>6</v>
      </c>
      <c r="B7" s="21">
        <f>(B23)+G15</f>
        <v>50879031.75</v>
      </c>
      <c r="C7" s="22">
        <f>C23+(D23*0.5)+E15</f>
        <v>49378080.25</v>
      </c>
      <c r="D7" s="22">
        <f>(E16*0.3+E19)+(F16*0.3+F17+F18)+H15</f>
        <v>42675271</v>
      </c>
      <c r="E7" s="23">
        <f>(E16*0.7+E22)+(D23*0.5)+(F16*0.7+F19+F22)+(G16+G17+G19+G20+G22)+I15+J15+(H23-H15)</f>
        <v>220101339.25</v>
      </c>
      <c r="F7" s="24">
        <f>SUM(B7:E7)</f>
        <v>363033722.25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1"/>
      <c r="B9" s="1"/>
      <c r="C9" s="1"/>
      <c r="D9" s="1"/>
      <c r="E9" s="1"/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1"/>
      <c r="B10" s="1"/>
      <c r="C10" s="1"/>
      <c r="D10" s="1"/>
      <c r="E10" s="1"/>
      <c r="F10" s="1"/>
      <c r="G10" s="1"/>
      <c r="H10" s="1"/>
      <c r="I10" s="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7.25" x14ac:dyDescent="0.3">
      <c r="A12" s="25" t="s">
        <v>37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thickBo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8.5" x14ac:dyDescent="0.25">
      <c r="A14" s="26" t="s">
        <v>7</v>
      </c>
      <c r="B14" s="5" t="s">
        <v>8</v>
      </c>
      <c r="C14" s="5" t="s">
        <v>9</v>
      </c>
      <c r="D14" s="5" t="s">
        <v>30</v>
      </c>
      <c r="E14" s="5" t="s">
        <v>10</v>
      </c>
      <c r="F14" s="5" t="s">
        <v>11</v>
      </c>
      <c r="G14" s="5" t="s">
        <v>12</v>
      </c>
      <c r="H14" s="5" t="s">
        <v>13</v>
      </c>
      <c r="I14" s="5" t="s">
        <v>14</v>
      </c>
      <c r="J14" s="27" t="s">
        <v>15</v>
      </c>
      <c r="K14" s="6" t="s">
        <v>16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4" x14ac:dyDescent="0.25">
      <c r="A15" s="28" t="s">
        <v>17</v>
      </c>
      <c r="B15" s="29"/>
      <c r="C15" s="29"/>
      <c r="D15" s="29">
        <f>500000*3</f>
        <v>1500000</v>
      </c>
      <c r="E15" s="29">
        <f>4500000*1.2</f>
        <v>5400000</v>
      </c>
      <c r="F15" s="30"/>
      <c r="G15" s="30">
        <f>100*660*B30</f>
        <v>26049540</v>
      </c>
      <c r="H15" s="31">
        <f>110*650*B30</f>
        <v>28220335</v>
      </c>
      <c r="I15" s="31">
        <f>945*90*B31</f>
        <v>35854528.5</v>
      </c>
      <c r="J15" s="32">
        <f>150*1100*B30</f>
        <v>65123850</v>
      </c>
      <c r="K15" s="3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4" x14ac:dyDescent="0.25">
      <c r="A16" s="28" t="s">
        <v>18</v>
      </c>
      <c r="B16" s="29">
        <f>60*900*B31</f>
        <v>22764780</v>
      </c>
      <c r="C16" s="29">
        <f>80*1000*B31</f>
        <v>33725600</v>
      </c>
      <c r="D16" s="29"/>
      <c r="E16" s="29">
        <v>12000000</v>
      </c>
      <c r="F16" s="30">
        <f>60*1100*B31</f>
        <v>27823620</v>
      </c>
      <c r="G16" s="31">
        <f>100*800*B30</f>
        <v>31575200</v>
      </c>
      <c r="H16" s="34">
        <f>90*1100*B31</f>
        <v>41735430</v>
      </c>
      <c r="I16" s="31"/>
      <c r="J16" s="32"/>
      <c r="K16" s="33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4" x14ac:dyDescent="0.25">
      <c r="A17" s="28" t="s">
        <v>19</v>
      </c>
      <c r="B17" s="29">
        <f>C17</f>
        <v>632355</v>
      </c>
      <c r="C17" s="29">
        <f>1500*B31</f>
        <v>632355</v>
      </c>
      <c r="D17" s="29"/>
      <c r="E17" s="29"/>
      <c r="F17" s="30">
        <f>2000*B31</f>
        <v>843140</v>
      </c>
      <c r="G17" s="35">
        <f>2500*B30</f>
        <v>986725</v>
      </c>
      <c r="H17" s="34">
        <f>1500*B30</f>
        <v>592035</v>
      </c>
      <c r="I17" s="31"/>
      <c r="J17" s="32"/>
      <c r="K17" s="33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4" x14ac:dyDescent="0.25">
      <c r="A18" s="28" t="s">
        <v>20</v>
      </c>
      <c r="B18" s="29"/>
      <c r="C18" s="29"/>
      <c r="D18" s="29"/>
      <c r="E18" s="29"/>
      <c r="F18" s="30">
        <f>3000*B31</f>
        <v>1264710</v>
      </c>
      <c r="G18" s="35"/>
      <c r="H18" s="34"/>
      <c r="I18" s="31"/>
      <c r="J18" s="32"/>
      <c r="K18" s="3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4" ht="27" x14ac:dyDescent="0.25">
      <c r="A19" s="28" t="s">
        <v>21</v>
      </c>
      <c r="B19" s="29">
        <v>250000</v>
      </c>
      <c r="C19" s="29">
        <v>250000</v>
      </c>
      <c r="D19" s="29">
        <v>300000</v>
      </c>
      <c r="E19" s="29">
        <v>400000</v>
      </c>
      <c r="F19" s="29">
        <v>250000</v>
      </c>
      <c r="G19" s="31">
        <v>300000</v>
      </c>
      <c r="H19" s="34">
        <v>500000</v>
      </c>
      <c r="I19" s="31"/>
      <c r="J19" s="32"/>
      <c r="K19" s="33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4" x14ac:dyDescent="0.25">
      <c r="A20" s="28" t="s">
        <v>22</v>
      </c>
      <c r="B20" s="29"/>
      <c r="C20" s="29"/>
      <c r="D20" s="29"/>
      <c r="E20" s="29"/>
      <c r="F20" s="30"/>
      <c r="G20" s="31">
        <v>6000000</v>
      </c>
      <c r="H20" s="34"/>
      <c r="I20" s="31"/>
      <c r="J20" s="32"/>
      <c r="K20" s="33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4" ht="27" x14ac:dyDescent="0.25">
      <c r="A21" s="28" t="s">
        <v>23</v>
      </c>
      <c r="B21" s="29"/>
      <c r="C21" s="29">
        <f>15000*B31</f>
        <v>6323550</v>
      </c>
      <c r="D21" s="29"/>
      <c r="E21" s="29"/>
      <c r="F21" s="30"/>
      <c r="G21" s="31"/>
      <c r="H21" s="31"/>
      <c r="I21" s="31"/>
      <c r="J21" s="32"/>
      <c r="K21" s="33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4" x14ac:dyDescent="0.25">
      <c r="A22" s="28" t="s">
        <v>24</v>
      </c>
      <c r="B22" s="29">
        <f>SUM(B15:B21)*0.05</f>
        <v>1182356.75</v>
      </c>
      <c r="C22" s="29">
        <f>SUM(C16:C21)*0.05</f>
        <v>2046575.25</v>
      </c>
      <c r="D22" s="29">
        <v>200000</v>
      </c>
      <c r="E22" s="29"/>
      <c r="F22" s="36">
        <f>SUM(F15:F19)*0.05</f>
        <v>1509073.5</v>
      </c>
      <c r="G22" s="31">
        <f>SUM(G15:G21)*0.05</f>
        <v>3245573.25</v>
      </c>
      <c r="H22" s="37">
        <f>SUM(H15:H21)*0.05</f>
        <v>3552390</v>
      </c>
      <c r="I22" s="38"/>
      <c r="J22" s="39"/>
      <c r="K22" s="40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4" ht="15.75" thickBot="1" x14ac:dyDescent="0.3">
      <c r="A23" s="41" t="s">
        <v>25</v>
      </c>
      <c r="B23" s="42">
        <f>SUM(B15:B22)</f>
        <v>24829491.75</v>
      </c>
      <c r="C23" s="42">
        <f>SUM(C15:C22)</f>
        <v>42978080.25</v>
      </c>
      <c r="D23" s="43">
        <v>2000000</v>
      </c>
      <c r="E23" s="42">
        <f t="shared" ref="E23:J23" si="0">SUM(E15:E22)</f>
        <v>17800000</v>
      </c>
      <c r="F23" s="42">
        <f t="shared" si="0"/>
        <v>31690543.5</v>
      </c>
      <c r="G23" s="42">
        <f t="shared" si="0"/>
        <v>68157038.25</v>
      </c>
      <c r="H23" s="42">
        <f t="shared" si="0"/>
        <v>74600190</v>
      </c>
      <c r="I23" s="42">
        <f t="shared" si="0"/>
        <v>35854528.5</v>
      </c>
      <c r="J23" s="42">
        <f t="shared" si="0"/>
        <v>65123850</v>
      </c>
      <c r="K23" s="44">
        <f>SUM(B23:J23)</f>
        <v>363033722.25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4" ht="18" thickBot="1" x14ac:dyDescent="0.3">
      <c r="A24" s="45"/>
      <c r="B24" s="46">
        <f>B23/$K$23</f>
        <v>6.8394449959393547E-2</v>
      </c>
      <c r="C24" s="47">
        <f t="shared" ref="C24:J24" si="1">C23/$K$23</f>
        <v>0.11838591738429059</v>
      </c>
      <c r="D24" s="47">
        <f t="shared" si="1"/>
        <v>5.5091300819231264E-3</v>
      </c>
      <c r="E24" s="47">
        <f t="shared" si="1"/>
        <v>4.9031257729115825E-2</v>
      </c>
      <c r="F24" s="47">
        <f t="shared" si="1"/>
        <v>8.7293663254171705E-2</v>
      </c>
      <c r="G24" s="47">
        <f t="shared" si="1"/>
        <v>0.18774299485893009</v>
      </c>
      <c r="H24" s="47" t="s">
        <v>26</v>
      </c>
      <c r="I24" s="47">
        <f t="shared" si="1"/>
        <v>9.8763630766260033E-2</v>
      </c>
      <c r="J24" s="47">
        <f t="shared" si="1"/>
        <v>0.1793878805428247</v>
      </c>
      <c r="K24" s="48">
        <v>1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7"/>
      <c r="M25" s="2"/>
      <c r="N25" s="2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7"/>
      <c r="M26" s="2"/>
      <c r="N26" s="2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2"/>
      <c r="B27" s="2"/>
      <c r="C27" s="2"/>
      <c r="D27" s="2"/>
      <c r="E27" s="8"/>
      <c r="F27" s="2"/>
      <c r="G27" s="2"/>
      <c r="H27" s="2"/>
      <c r="I27" s="2"/>
      <c r="J27" s="2"/>
      <c r="K27" s="2"/>
      <c r="L27" s="2"/>
      <c r="M27" s="2"/>
      <c r="N27" s="2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45"/>
      <c r="B28" s="45"/>
      <c r="C28" s="45"/>
      <c r="D28" s="45"/>
      <c r="E28" s="45"/>
      <c r="F28" s="2"/>
      <c r="G28" s="2"/>
      <c r="H28" s="2"/>
      <c r="I28" s="2"/>
      <c r="J28" s="2"/>
      <c r="K28" s="2"/>
      <c r="L28" s="2"/>
      <c r="M28" s="2"/>
      <c r="N28" s="2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thickBot="1" x14ac:dyDescent="0.3">
      <c r="A29" s="49" t="s">
        <v>27</v>
      </c>
      <c r="B29" s="45"/>
      <c r="C29" s="45"/>
      <c r="D29" s="45"/>
      <c r="E29" s="45"/>
      <c r="F29" s="2"/>
      <c r="G29" s="2"/>
      <c r="H29" s="2"/>
      <c r="I29" s="2"/>
      <c r="J29" s="2"/>
      <c r="K29" s="2"/>
      <c r="L29" s="2"/>
      <c r="M29" s="2"/>
      <c r="N29" s="2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50" t="s">
        <v>28</v>
      </c>
      <c r="B30" s="51">
        <v>394.69</v>
      </c>
      <c r="C30" s="45"/>
      <c r="D30" s="45"/>
      <c r="E30" s="45"/>
      <c r="F30" s="2"/>
      <c r="G30" s="2"/>
      <c r="H30" s="2"/>
      <c r="I30" s="2"/>
      <c r="J30" s="2"/>
      <c r="K30" s="2"/>
      <c r="L30" s="2"/>
      <c r="M30" s="2"/>
      <c r="N30" s="2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28" t="s">
        <v>29</v>
      </c>
      <c r="B31" s="52">
        <v>421.57</v>
      </c>
      <c r="C31" s="45"/>
      <c r="D31" s="45"/>
      <c r="E31" s="53"/>
      <c r="F31" s="2"/>
      <c r="G31" s="2"/>
      <c r="H31" s="2"/>
      <c r="I31" s="2"/>
      <c r="J31" s="2"/>
      <c r="K31" s="2"/>
      <c r="L31" s="2"/>
      <c r="M31" s="2"/>
      <c r="N31" s="2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thickBot="1" x14ac:dyDescent="0.3">
      <c r="A32" s="54"/>
      <c r="B32" s="55"/>
      <c r="C32" s="45"/>
      <c r="D32" s="45"/>
      <c r="E32" s="45"/>
      <c r="F32" s="2"/>
      <c r="G32" s="2"/>
      <c r="H32" s="2"/>
      <c r="I32" s="2"/>
      <c r="J32" s="2"/>
      <c r="K32" s="2"/>
      <c r="L32" s="2"/>
      <c r="M32" s="2"/>
      <c r="N32" s="2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56" t="s">
        <v>31</v>
      </c>
      <c r="B33" s="45"/>
      <c r="C33" s="45"/>
      <c r="D33" s="45"/>
      <c r="E33" s="45"/>
      <c r="F33" s="2"/>
      <c r="G33" s="2"/>
      <c r="H33" s="2"/>
      <c r="I33" s="2"/>
      <c r="J33" s="2"/>
      <c r="K33" s="2"/>
      <c r="L33" s="2"/>
      <c r="M33" s="2"/>
      <c r="N33" s="2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45"/>
      <c r="B34" s="45"/>
      <c r="C34" s="45"/>
      <c r="D34" s="45"/>
      <c r="E34" s="45"/>
      <c r="F34" s="2"/>
      <c r="G34" s="2"/>
      <c r="H34" s="2"/>
      <c r="I34" s="2"/>
      <c r="J34" s="2"/>
      <c r="K34" s="2"/>
      <c r="L34" s="2"/>
      <c r="M34" s="2"/>
      <c r="N34" s="2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56"/>
      <c r="B35" s="45"/>
      <c r="C35" s="45"/>
      <c r="D35" s="45"/>
      <c r="E35" s="45"/>
      <c r="F35" s="2"/>
      <c r="G35" s="2"/>
      <c r="H35" s="2"/>
      <c r="I35" s="2"/>
      <c r="J35" s="2"/>
      <c r="K35" s="2"/>
      <c r="L35" s="2"/>
      <c r="M35" s="2"/>
      <c r="N35" s="2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6.5" x14ac:dyDescent="0.3">
      <c r="A36" s="57"/>
      <c r="B36" s="57"/>
      <c r="C36" s="57"/>
      <c r="D36" s="57"/>
      <c r="E36" s="5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6.5" x14ac:dyDescent="0.3">
      <c r="A37" s="57"/>
      <c r="B37" s="57"/>
      <c r="C37" s="57"/>
      <c r="D37" s="57"/>
      <c r="E37" s="5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6.5" x14ac:dyDescent="0.3">
      <c r="A38" s="57"/>
      <c r="B38" s="57"/>
      <c r="C38" s="57"/>
      <c r="D38" s="57"/>
      <c r="E38" s="4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6.5" x14ac:dyDescent="0.3">
      <c r="A39" s="57"/>
      <c r="B39" s="57"/>
      <c r="C39" s="57"/>
      <c r="D39" s="57"/>
      <c r="E39" s="45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6.5" x14ac:dyDescent="0.3">
      <c r="A40" s="57"/>
      <c r="B40" s="57"/>
      <c r="C40" s="57"/>
      <c r="D40" s="57"/>
      <c r="E40" s="5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6.5" x14ac:dyDescent="0.3">
      <c r="A41" s="57"/>
      <c r="B41" s="57"/>
      <c r="C41" s="57"/>
      <c r="D41" s="57"/>
      <c r="E41" s="5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6.5" x14ac:dyDescent="0.3">
      <c r="A42" s="57"/>
      <c r="B42" s="57"/>
      <c r="C42" s="57"/>
      <c r="D42" s="57"/>
      <c r="E42" s="5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6.5" x14ac:dyDescent="0.3">
      <c r="A43" s="57"/>
      <c r="B43" s="57"/>
      <c r="C43" s="57"/>
      <c r="D43" s="57"/>
      <c r="E43" s="5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6.5" x14ac:dyDescent="0.3">
      <c r="A44" s="57"/>
      <c r="B44" s="57"/>
      <c r="C44" s="57"/>
      <c r="D44" s="57"/>
      <c r="E44" s="5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2024</vt:lpstr>
      <vt:lpstr>11007 Budget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Ararat Sahakyan</dc:creator>
  <cp:lastModifiedBy>Lilit Harutyunyan</cp:lastModifiedBy>
  <dcterms:created xsi:type="dcterms:W3CDTF">2015-06-05T18:17:20Z</dcterms:created>
  <dcterms:modified xsi:type="dcterms:W3CDTF">2023-02-28T07:37:48Z</dcterms:modified>
</cp:coreProperties>
</file>